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definedNames>
    <definedName name="_xlnm.Print_Area" localSheetId="0">Sheet1!$A$1:$G$65</definedName>
    <definedName name="_xlnm.Print_Titles" localSheetId="0">Sheet1!$7:$7</definedName>
  </definedNames>
  <calcPr calcId="124519"/>
</workbook>
</file>

<file path=xl/calcChain.xml><?xml version="1.0" encoding="utf-8"?>
<calcChain xmlns="http://schemas.openxmlformats.org/spreadsheetml/2006/main">
  <c r="G48" i="1"/>
  <c r="G46"/>
  <c r="G44"/>
  <c r="G42"/>
  <c r="G40"/>
  <c r="G38"/>
  <c r="G36"/>
  <c r="G34"/>
  <c r="G33"/>
  <c r="G31"/>
  <c r="G29"/>
  <c r="G27"/>
  <c r="G25"/>
  <c r="G24"/>
  <c r="G20"/>
  <c r="G22"/>
  <c r="G14"/>
  <c r="G12"/>
  <c r="G18"/>
  <c r="G16"/>
  <c r="G8"/>
  <c r="G10"/>
  <c r="G49" l="1"/>
</calcChain>
</file>

<file path=xl/sharedStrings.xml><?xml version="1.0" encoding="utf-8"?>
<sst xmlns="http://schemas.openxmlformats.org/spreadsheetml/2006/main" count="158" uniqueCount="97">
  <si>
    <t>Normal Item</t>
  </si>
  <si>
    <t>NOTE:</t>
  </si>
  <si>
    <t>1. If quoted rates is "Normal Item" this amount will be paid to contractor/Firm by AIR. IF quoted rates is "Minus Item" this amount will be paid to AIR by contractor/Firm.</t>
  </si>
  <si>
    <t>2. If any cells (Rates)  left Blank, then the same will be treated as "Zero".</t>
  </si>
  <si>
    <t>Note to AIR Department / User :</t>
  </si>
  <si>
    <t>DO's</t>
  </si>
  <si>
    <t>1.User can Add / Delete Mutiple Rows in this Schedule Template, as required for additonal decription / items.</t>
  </si>
  <si>
    <t>2. If User Add Multiple Rows, User must Ensure to fill in all the required depcriptions &amp; required amount calculation's</t>
  </si>
  <si>
    <t>DON’T's</t>
  </si>
  <si>
    <t>1. Department user should not change the Structure / Format / Adding Columns of the Sample Schedule Template. (Any Assistance May contact E-Procurement Helpdesk)</t>
  </si>
  <si>
    <t>2 .Deaprtment user should not protect the Financial Schedule Teamplate (BOQ/SOQ). E-Procurement portal will protect the files and necessary cells automatically.</t>
  </si>
  <si>
    <t>Note To Contractors /Vendors:</t>
  </si>
  <si>
    <t>1. Contractor / Vendor has to mandatorily fill in their Firm Name under "Name of the Contractor".</t>
  </si>
  <si>
    <t>1. Contractor / Vendor should fill in the rate and then upload the same file without changing the Schedule / BOQ File Name</t>
  </si>
  <si>
    <t xml:space="preserve">2. Only 2 Decimal Points are supposed to be entered </t>
  </si>
  <si>
    <t xml:space="preserve">Civil Construction Wing All India Radio,  Prasar Bharati (India’s Public Service Broadcaster)
</t>
  </si>
  <si>
    <t xml:space="preserve">
S. No.</t>
  </si>
  <si>
    <t xml:space="preserve">
Description of Items</t>
  </si>
  <si>
    <t xml:space="preserve"> Quoted rates are negative or positive</t>
  </si>
  <si>
    <t>SCHEDULE OF QUANTITY</t>
  </si>
  <si>
    <t xml:space="preserve">Name of the Contractor </t>
  </si>
  <si>
    <t xml:space="preserve"> ITEM RATE TENDER                                                                                                                                  </t>
  </si>
  <si>
    <t>Rate in Figures in Rupees</t>
  </si>
  <si>
    <t>Amount</t>
  </si>
  <si>
    <t>Unit</t>
  </si>
  <si>
    <t>Quantity</t>
  </si>
  <si>
    <t>Sqm</t>
  </si>
  <si>
    <t xml:space="preserve"> </t>
  </si>
  <si>
    <t>Grand Total Rs.</t>
  </si>
  <si>
    <t xml:space="preserve">Dismantling old plaster or skirting raking out joints and cleaning the surface for plaster including disposal of rubbish to the dumping ground within 50 metres lead. </t>
  </si>
  <si>
    <t>10.</t>
  </si>
  <si>
    <t>Cum</t>
  </si>
  <si>
    <t>1.</t>
  </si>
  <si>
    <t>2.</t>
  </si>
  <si>
    <t>(a)</t>
  </si>
  <si>
    <t>3.</t>
  </si>
  <si>
    <t>4.</t>
  </si>
  <si>
    <t xml:space="preserve">12 mm cement plaster of mix : </t>
  </si>
  <si>
    <t xml:space="preserve">1:4 (1 cement: 4 fine sand) </t>
  </si>
  <si>
    <t>5.</t>
  </si>
  <si>
    <t>6.</t>
  </si>
  <si>
    <t xml:space="preserve">Painting with synthetic enamel paint of approved brand and manufacture to give an even shade : </t>
  </si>
  <si>
    <t xml:space="preserve">Two or more coats on new work. </t>
  </si>
  <si>
    <t>7.</t>
  </si>
  <si>
    <t xml:space="preserve">Removing dry or oil bound distemper, water proofing cement paint and the like by scrapping, sand papering and preparing the surface smooth including necessary repairs to scratches etc. complete. </t>
  </si>
  <si>
    <t>8.</t>
  </si>
  <si>
    <t xml:space="preserve">Demolishing cement concrete manually/ by mechanical means including disposal of material within 50 metres lead as per direction of Engineer - in - charge. </t>
  </si>
  <si>
    <t xml:space="preserve">Nominal concrete 1:4:8 or leaner mix (i/c equivalent design mix) </t>
  </si>
  <si>
    <t>9.</t>
  </si>
  <si>
    <t xml:space="preserve">Providing and laying in position cement concrete of specified grade excluding the cost of centering and shuttering - All work up to plinth level : </t>
  </si>
  <si>
    <t xml:space="preserve">1:3:6 (1 Cement : 3 coarse sand(zone-III) derived from natural sources : 6 graded stone aggregate 20 mm nominal size derived from natural sources). </t>
  </si>
  <si>
    <t xml:space="preserve">Chipping of unsound/weak concrete material from slabs, beams, columns etc. with manual Chisel and/ or by standard power driven percussion type or of approved make including tapering of all edges, making square shoulders of cavities including cleaning the exposed concrete surface and reinforcement with wire brushes etc. and disposal of debris for all lead and lifts all complete as per direction of Engineer-In-Charge </t>
  </si>
  <si>
    <t xml:space="preserve">25 mm average thickness </t>
  </si>
  <si>
    <t xml:space="preserve">Cleaning of reinforcement from rust from the reinforcing bars to give it a total rust free steel surface by using alkaline chemical rust remover of approved make with paint brush and removing loose particles after 24 hours of its application with wire brush and thoroughly washing with water and allowing it to dry, all complete as per direction of Engineer-In-Charge. </t>
  </si>
  <si>
    <t xml:space="preserve">Bars upto 12 mm diameter </t>
  </si>
  <si>
    <t>metre</t>
  </si>
  <si>
    <t xml:space="preserve">Providing, mixing and applying bonding coat of approved adhesive on chipped portion of RCC as per specifications and direction of Engineer-In-charge complete in all respect. </t>
  </si>
  <si>
    <t xml:space="preserve">SBR Polymer (@10% of cement weight) modified cementitious bond coat @ 2.2 kg cement per sqm of surface area mixed with specified proportion of approved polymer </t>
  </si>
  <si>
    <t>25 mm average thickness in 2 layers.</t>
  </si>
  <si>
    <t xml:space="preserve">Finishing walls with Premium Acrylic Smooth exterior paint with Silicone additives of required shade : </t>
  </si>
  <si>
    <t xml:space="preserve">Old work (Two or more coats applied @ 1.43 ltr/ 10 sqm) over existing cement paint surface. </t>
  </si>
  <si>
    <t>11.</t>
  </si>
  <si>
    <t>12.</t>
  </si>
  <si>
    <t xml:space="preserve">Dismantling C.I. or asbestos rain water pipe with fittings and clamps including stacking the material within 50 metres lead : </t>
  </si>
  <si>
    <t xml:space="preserve">100 mm dia pipe </t>
  </si>
  <si>
    <t>13.</t>
  </si>
  <si>
    <t xml:space="preserve">Providing and fixing on wall face unplasticised Rigid PVC rain water pipes conforming to IS : 13592 Type A, including jointing with seal ring conforming to IS : 5382, leaving 10 mm gap for thermal expansion, (i) Single socketed pipes. </t>
  </si>
  <si>
    <t xml:space="preserve">110 mm diameter </t>
  </si>
  <si>
    <t>14.</t>
  </si>
  <si>
    <t xml:space="preserve">Providing and fixing on wall face unplasticised - PVC moulded fittings/accessories for unplasticised Rigid PVC rain water pipes conforming to IS 13592 Type A, including jointing with seal ring conforming to IS : 5382, leaving 10 mm gap for thermal expansion. </t>
  </si>
  <si>
    <t>Single tee with door. (i) 110x110x110 mm.</t>
  </si>
  <si>
    <t>Each</t>
  </si>
  <si>
    <t>(b)</t>
  </si>
  <si>
    <t xml:space="preserve">Shoe (Plain). (i) 110 mm Shoe </t>
  </si>
  <si>
    <t>15.</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</si>
  <si>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t>
  </si>
  <si>
    <t xml:space="preserve">110 mm </t>
  </si>
  <si>
    <t>16.</t>
  </si>
  <si>
    <t xml:space="preserve">Taking out doors, windows and clerestory window shutters (steel or wood) including stacking within 50 metres lead: </t>
  </si>
  <si>
    <t xml:space="preserve">Of area beyond 3 sq. metres </t>
  </si>
  <si>
    <t>17.</t>
  </si>
  <si>
    <t xml:space="preserve">Dismantling doors, windows and clerestory windows (steel or wood) shutter including chowkhats, architrave, holdfasts etc. complete and stacking within 50 metres lead : </t>
  </si>
  <si>
    <t>18.</t>
  </si>
  <si>
    <t xml:space="preserve">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 </t>
  </si>
  <si>
    <t xml:space="preserve">35 mm thick including ISI marked Stainless Steel butt hinges with necessary screws </t>
  </si>
  <si>
    <t>19.</t>
  </si>
  <si>
    <t xml:space="preserve">Providing wood work in frames of doors, windows, clerestory windows and other frames, wrought framed and fixed in position with hold fast lugs or with dash fasteners of required dia &amp; length (hold fast lugs or dash fastener shall be paid for separately). </t>
  </si>
  <si>
    <t xml:space="preserve">Sal wood </t>
  </si>
  <si>
    <t>20.</t>
  </si>
  <si>
    <t xml:space="preserve">Providing and fixing panelled or panelled and glazed shutters for doors, windows and clerestory windows, fixing with butt hinges of required size with necessary screws, excluding panelling which will be paid for separately, all complete as per direction of Engineer-in-charge. (Note: Butt hinges and necessary screws shall be paid separately) </t>
  </si>
  <si>
    <t xml:space="preserve">Kiln seasoned and chemically treated hollock wood. (i) 30 mm thick shutters </t>
  </si>
  <si>
    <t>21.</t>
  </si>
  <si>
    <t xml:space="preserve">Providing &amp; fixing glass panes with putty and glazing clips in steel doors, windows, clerestory windows all complete with : </t>
  </si>
  <si>
    <t xml:space="preserve">4.0 mm thick glass panes. </t>
  </si>
  <si>
    <r>
      <t xml:space="preserve">Providing, mixing and applying SBR polymer (of approved make) modified Cement mortar in proportion of 1:4 (1 cement: 4 graded coarse sand with polymer minimum 2% by wt. of cement used) as per specifications and directions of Engineer-in-charge. </t>
    </r>
    <r>
      <rPr>
        <b/>
        <u/>
        <sz val="10.5"/>
        <color rgb="FF000000"/>
        <rFont val="Tahoma"/>
        <family val="2"/>
      </rPr>
      <t xml:space="preserve">Note: </t>
    </r>
    <r>
      <rPr>
        <sz val="10.5"/>
        <color rgb="FF000000"/>
        <rFont val="Tahoma"/>
        <family val="2"/>
      </rPr>
      <t xml:space="preserve">Measurement and payment: The pre-measurement of thickness shall be done just after the surface preparation is completed and Payment under this item shall be made only after proper wet curing has been done and surface has been satisfactorily evaluated by sounding / tapping with a blunt metal instrument and/or the 75mm size cube crushing strength at the end of 28 days to be not less than 30 N/Sqmm2). </t>
    </r>
  </si>
  <si>
    <t>N.I.T. No:-03/EE(C)/KOL/2026-27</t>
  </si>
  <si>
    <t>Work/Description :- Outside repairing and painting of hostel accomodation of staff quarter complex at Kurseong.</t>
  </si>
</sst>
</file>

<file path=xl/styles.xml><?xml version="1.0" encoding="utf-8"?>
<styleSheet xmlns="http://schemas.openxmlformats.org/spreadsheetml/2006/main">
  <numFmts count="2">
    <numFmt numFmtId="43" formatCode="_(* #,##0.00_);_(* \(#,##0.00\);_(* &quot;-&quot;??_);_(@_)"/>
    <numFmt numFmtId="164" formatCode="_ * #,##0.00_ ;_ * \-#,##0.00_ ;_ * &quot;-&quot;??_ ;_ @_ "/>
  </numFmts>
  <fonts count="16">
    <font>
      <sz val="11"/>
      <color theme="1"/>
      <name val="Calibri"/>
      <family val="2"/>
      <scheme val="minor"/>
    </font>
    <font>
      <sz val="12"/>
      <color indexed="8"/>
      <name val="Calibri"/>
      <family val="2"/>
    </font>
    <font>
      <sz val="11"/>
      <color indexed="8"/>
      <name val="Calibri"/>
      <family val="2"/>
    </font>
    <font>
      <b/>
      <sz val="12"/>
      <name val="Tahoma"/>
      <family val="2"/>
    </font>
    <font>
      <b/>
      <sz val="12"/>
      <color rgb="FFFF0000"/>
      <name val="Tahoma"/>
      <family val="2"/>
    </font>
    <font>
      <b/>
      <sz val="11"/>
      <name val="Tahoma"/>
      <family val="2"/>
    </font>
    <font>
      <sz val="12"/>
      <color indexed="8"/>
      <name val="Tahoma"/>
      <family val="2"/>
    </font>
    <font>
      <sz val="11"/>
      <color theme="1"/>
      <name val="Tahoma"/>
      <family val="2"/>
    </font>
    <font>
      <b/>
      <sz val="14"/>
      <name val="Tahoma"/>
      <family val="2"/>
    </font>
    <font>
      <sz val="10"/>
      <name val="Tahoma"/>
      <family val="2"/>
    </font>
    <font>
      <b/>
      <sz val="10"/>
      <name val="Tahoma"/>
      <family val="2"/>
    </font>
    <font>
      <sz val="10"/>
      <color indexed="8"/>
      <name val="Tahoma"/>
      <family val="2"/>
    </font>
    <font>
      <b/>
      <sz val="10"/>
      <color indexed="10"/>
      <name val="Tahoma"/>
      <family val="2"/>
    </font>
    <font>
      <sz val="10.5"/>
      <color rgb="FF000000"/>
      <name val="Tahoma"/>
      <family val="2"/>
    </font>
    <font>
      <sz val="10.5"/>
      <name val="Tahoma"/>
      <family val="2"/>
    </font>
    <font>
      <b/>
      <u/>
      <sz val="10.5"/>
      <color rgb="FF000000"/>
      <name val="Tahoma"/>
      <family val="2"/>
    </font>
  </fonts>
  <fills count="10">
    <fill>
      <patternFill patternType="none"/>
    </fill>
    <fill>
      <patternFill patternType="gray125"/>
    </fill>
    <fill>
      <patternFill patternType="solid">
        <fgColor rgb="FF99CCFF"/>
        <bgColor rgb="FF000000"/>
      </patternFill>
    </fill>
    <fill>
      <patternFill patternType="solid">
        <fgColor theme="0"/>
        <bgColor indexed="8"/>
      </patternFill>
    </fill>
    <fill>
      <patternFill patternType="solid">
        <fgColor theme="0"/>
        <bgColor indexed="64"/>
      </patternFill>
    </fill>
    <fill>
      <patternFill patternType="solid">
        <fgColor indexed="44"/>
        <bgColor indexed="8"/>
      </patternFill>
    </fill>
    <fill>
      <patternFill patternType="solid">
        <fgColor indexed="44"/>
        <bgColor indexed="64"/>
      </patternFill>
    </fill>
    <fill>
      <patternFill patternType="solid">
        <fgColor rgb="FFCCFFFF"/>
        <bgColor rgb="FF000000"/>
      </patternFill>
    </fill>
    <fill>
      <patternFill patternType="solid">
        <fgColor theme="9" tint="-0.249977111117893"/>
        <bgColor indexed="64"/>
      </patternFill>
    </fill>
    <fill>
      <patternFill patternType="solid">
        <fgColor rgb="FFFFFFFF"/>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2" fillId="0" borderId="0" applyFont="0" applyFill="0" applyBorder="0" applyAlignment="0" applyProtection="0"/>
  </cellStyleXfs>
  <cellXfs count="71">
    <xf numFmtId="0" fontId="0" fillId="0" borderId="0" xfId="0"/>
    <xf numFmtId="0" fontId="1" fillId="3" borderId="0" xfId="0" applyFont="1" applyFill="1" applyBorder="1" applyProtection="1"/>
    <xf numFmtId="0" fontId="1" fillId="4" borderId="0" xfId="0" applyFont="1" applyFill="1" applyProtection="1"/>
    <xf numFmtId="43" fontId="1" fillId="3" borderId="0" xfId="0" applyNumberFormat="1" applyFont="1" applyFill="1" applyBorder="1" applyProtection="1"/>
    <xf numFmtId="0" fontId="2" fillId="3" borderId="0" xfId="0" applyFont="1" applyFill="1" applyBorder="1" applyProtection="1"/>
    <xf numFmtId="0" fontId="0" fillId="4" borderId="0" xfId="0" applyFill="1" applyProtection="1"/>
    <xf numFmtId="2" fontId="5" fillId="3" borderId="4" xfId="0" applyNumberFormat="1" applyFont="1" applyFill="1" applyBorder="1" applyAlignment="1" applyProtection="1">
      <alignment horizontal="center"/>
    </xf>
    <xf numFmtId="2" fontId="5" fillId="3" borderId="4" xfId="0" applyNumberFormat="1" applyFont="1" applyFill="1" applyBorder="1" applyAlignment="1" applyProtection="1">
      <alignment horizontal="center" vertical="center" shrinkToFit="1"/>
    </xf>
    <xf numFmtId="0" fontId="7" fillId="4" borderId="0" xfId="0" applyFont="1" applyFill="1" applyProtection="1"/>
    <xf numFmtId="0" fontId="6" fillId="4" borderId="0" xfId="0" applyFont="1" applyFill="1" applyProtection="1"/>
    <xf numFmtId="0" fontId="5" fillId="6" borderId="5" xfId="0" applyFont="1" applyFill="1" applyBorder="1" applyAlignment="1" applyProtection="1">
      <alignment horizontal="center" vertical="center" wrapText="1"/>
    </xf>
    <xf numFmtId="49" fontId="5" fillId="6" borderId="5" xfId="0" applyNumberFormat="1" applyFont="1" applyFill="1" applyBorder="1" applyAlignment="1" applyProtection="1">
      <alignment horizontal="center" vertical="center" wrapText="1"/>
    </xf>
    <xf numFmtId="1" fontId="5" fillId="6" borderId="5" xfId="0" applyNumberFormat="1" applyFont="1" applyFill="1" applyBorder="1" applyAlignment="1" applyProtection="1">
      <alignment horizontal="center" vertical="center" wrapText="1"/>
    </xf>
    <xf numFmtId="0" fontId="10" fillId="3" borderId="4" xfId="0" applyFont="1" applyFill="1" applyBorder="1" applyAlignment="1" applyProtection="1">
      <alignment horizontal="center" vertical="center" wrapText="1"/>
    </xf>
    <xf numFmtId="0" fontId="0" fillId="4" borderId="0" xfId="0" applyFill="1" applyAlignment="1" applyProtection="1">
      <alignment horizontal="center"/>
    </xf>
    <xf numFmtId="164" fontId="5" fillId="6" borderId="5" xfId="1" applyFont="1" applyFill="1" applyBorder="1" applyAlignment="1" applyProtection="1">
      <alignment horizontal="center" vertical="center" wrapText="1"/>
    </xf>
    <xf numFmtId="2" fontId="14" fillId="0" borderId="4" xfId="0" applyNumberFormat="1" applyFont="1" applyFill="1" applyBorder="1" applyAlignment="1" applyProtection="1">
      <alignment horizontal="center" wrapText="1"/>
    </xf>
    <xf numFmtId="0" fontId="13" fillId="9" borderId="4" xfId="0" applyFont="1" applyFill="1" applyBorder="1" applyAlignment="1" applyProtection="1">
      <alignment horizontal="justify" vertical="top" wrapText="1"/>
    </xf>
    <xf numFmtId="2" fontId="13" fillId="9" borderId="4" xfId="0" applyNumberFormat="1" applyFont="1" applyFill="1" applyBorder="1" applyAlignment="1" applyProtection="1">
      <alignment horizontal="right" wrapText="1"/>
    </xf>
    <xf numFmtId="0" fontId="13" fillId="9" borderId="4" xfId="0" applyFont="1" applyFill="1" applyBorder="1" applyAlignment="1" applyProtection="1">
      <alignment horizontal="center" wrapText="1"/>
    </xf>
    <xf numFmtId="49" fontId="13" fillId="9" borderId="4" xfId="0" applyNumberFormat="1" applyFont="1" applyFill="1" applyBorder="1" applyAlignment="1" applyProtection="1">
      <alignment horizontal="center" vertical="top" wrapText="1"/>
    </xf>
    <xf numFmtId="49" fontId="13" fillId="4" borderId="6" xfId="0" applyNumberFormat="1" applyFont="1" applyFill="1" applyBorder="1" applyAlignment="1" applyProtection="1">
      <alignment horizontal="center" vertical="top" wrapText="1"/>
    </xf>
    <xf numFmtId="0" fontId="13" fillId="4" borderId="6" xfId="0" applyFont="1" applyFill="1" applyBorder="1" applyAlignment="1" applyProtection="1">
      <alignment horizontal="justify" vertical="top" wrapText="1"/>
    </xf>
    <xf numFmtId="2" fontId="13" fillId="4" borderId="6" xfId="0" applyNumberFormat="1" applyFont="1" applyFill="1" applyBorder="1" applyAlignment="1" applyProtection="1">
      <alignment horizontal="right" wrapText="1"/>
    </xf>
    <xf numFmtId="0" fontId="13" fillId="4" borderId="6" xfId="0" applyFont="1" applyFill="1" applyBorder="1" applyAlignment="1" applyProtection="1">
      <alignment horizontal="center" wrapText="1"/>
    </xf>
    <xf numFmtId="0" fontId="13" fillId="9" borderId="6" xfId="0" applyFont="1" applyFill="1" applyBorder="1" applyAlignment="1" applyProtection="1">
      <alignment horizontal="justify" vertical="top" wrapText="1"/>
    </xf>
    <xf numFmtId="2" fontId="13" fillId="9" borderId="6" xfId="0" applyNumberFormat="1" applyFont="1" applyFill="1" applyBorder="1" applyAlignment="1" applyProtection="1">
      <alignment horizontal="right" wrapText="1"/>
    </xf>
    <xf numFmtId="0" fontId="13" fillId="9" borderId="6" xfId="0" applyFont="1" applyFill="1" applyBorder="1" applyAlignment="1" applyProtection="1">
      <alignment horizontal="center" wrapText="1"/>
    </xf>
    <xf numFmtId="49" fontId="13" fillId="9" borderId="6" xfId="0" applyNumberFormat="1" applyFont="1" applyFill="1" applyBorder="1" applyAlignment="1" applyProtection="1">
      <alignment horizontal="center" vertical="top" wrapText="1"/>
    </xf>
    <xf numFmtId="0" fontId="13" fillId="9" borderId="4" xfId="0" applyFont="1" applyFill="1" applyBorder="1" applyAlignment="1" applyProtection="1">
      <alignment horizontal="center" wrapText="1"/>
      <protection locked="0"/>
    </xf>
    <xf numFmtId="2" fontId="14" fillId="7" borderId="4" xfId="0" applyNumberFormat="1" applyFont="1" applyFill="1" applyBorder="1" applyAlignment="1" applyProtection="1">
      <alignment horizontal="center"/>
      <protection locked="0"/>
    </xf>
    <xf numFmtId="0" fontId="9" fillId="0" borderId="1" xfId="0" applyFont="1" applyFill="1" applyBorder="1" applyAlignment="1" applyProtection="1">
      <alignment horizontal="left" vertical="center" wrapText="1"/>
    </xf>
    <xf numFmtId="0" fontId="9" fillId="0" borderId="2" xfId="0" applyFont="1" applyFill="1" applyBorder="1" applyAlignment="1" applyProtection="1">
      <alignment horizontal="left" vertical="center" wrapText="1"/>
    </xf>
    <xf numFmtId="0" fontId="9" fillId="0" borderId="3" xfId="0" applyFont="1" applyFill="1" applyBorder="1" applyAlignment="1" applyProtection="1">
      <alignment horizontal="left" vertical="center" wrapText="1"/>
    </xf>
    <xf numFmtId="0" fontId="10" fillId="0" borderId="1" xfId="0" applyFont="1" applyFill="1" applyBorder="1" applyAlignment="1" applyProtection="1">
      <alignment horizontal="left" vertical="center"/>
    </xf>
    <xf numFmtId="0" fontId="10" fillId="0" borderId="2" xfId="0" applyFont="1" applyFill="1" applyBorder="1" applyAlignment="1" applyProtection="1">
      <alignment horizontal="left" vertical="center"/>
    </xf>
    <xf numFmtId="0" fontId="10" fillId="0" borderId="3" xfId="0" applyFont="1" applyFill="1" applyBorder="1" applyAlignment="1" applyProtection="1">
      <alignment horizontal="left" vertical="center"/>
    </xf>
    <xf numFmtId="0" fontId="11" fillId="0" borderId="1" xfId="0" applyFont="1" applyFill="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12" fillId="0" borderId="2" xfId="0" applyFont="1" applyFill="1" applyBorder="1" applyAlignment="1" applyProtection="1">
      <alignment horizontal="left" vertical="center" wrapText="1"/>
    </xf>
    <xf numFmtId="0" fontId="12" fillId="0" borderId="3" xfId="0"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0" fontId="10" fillId="0" borderId="2" xfId="0" applyFont="1" applyFill="1" applyBorder="1" applyAlignment="1" applyProtection="1">
      <alignment horizontal="left" vertical="center" wrapText="1"/>
    </xf>
    <xf numFmtId="0" fontId="10" fillId="0" borderId="3" xfId="0" applyFont="1" applyFill="1" applyBorder="1" applyAlignment="1" applyProtection="1">
      <alignment horizontal="left" vertical="center" wrapText="1"/>
    </xf>
    <xf numFmtId="0" fontId="8" fillId="3" borderId="1" xfId="0" applyFont="1" applyFill="1" applyBorder="1" applyAlignment="1" applyProtection="1">
      <alignment horizontal="right" vertical="center" wrapText="1"/>
    </xf>
    <xf numFmtId="0" fontId="8" fillId="3" borderId="2" xfId="0" applyFont="1" applyFill="1" applyBorder="1" applyAlignment="1" applyProtection="1">
      <alignment horizontal="right" vertical="center" wrapText="1"/>
    </xf>
    <xf numFmtId="0" fontId="8" fillId="3" borderId="3" xfId="0" applyFont="1" applyFill="1" applyBorder="1" applyAlignment="1" applyProtection="1">
      <alignment horizontal="right" vertical="center" wrapText="1"/>
    </xf>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3" fillId="8" borderId="2" xfId="0" applyFont="1" applyFill="1" applyBorder="1" applyAlignment="1" applyProtection="1">
      <alignment horizontal="center" vertical="center" wrapText="1"/>
      <protection locked="0"/>
    </xf>
    <xf numFmtId="0" fontId="3" fillId="8" borderId="3" xfId="0" applyFont="1" applyFill="1" applyBorder="1" applyAlignment="1" applyProtection="1">
      <alignment horizontal="center" vertical="center" wrapText="1"/>
      <protection locked="0"/>
    </xf>
    <xf numFmtId="49" fontId="4" fillId="5" borderId="1" xfId="0" applyNumberFormat="1" applyFont="1" applyFill="1" applyBorder="1" applyAlignment="1" applyProtection="1">
      <alignment horizontal="center" vertical="center" wrapText="1"/>
    </xf>
    <xf numFmtId="49" fontId="4" fillId="5" borderId="2" xfId="0" applyNumberFormat="1" applyFont="1" applyFill="1" applyBorder="1" applyAlignment="1" applyProtection="1">
      <alignment horizontal="center" vertical="center" wrapText="1"/>
    </xf>
    <xf numFmtId="49" fontId="4" fillId="5" borderId="3"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wrapText="1" shrinkToFit="1"/>
    </xf>
    <xf numFmtId="0" fontId="3" fillId="2" borderId="2" xfId="0" applyFont="1" applyFill="1" applyBorder="1" applyAlignment="1" applyProtection="1">
      <alignment horizontal="center" wrapText="1" shrinkToFit="1"/>
    </xf>
    <xf numFmtId="0" fontId="3" fillId="2" borderId="3" xfId="0" applyFont="1" applyFill="1" applyBorder="1" applyAlignment="1" applyProtection="1">
      <alignment horizontal="center" wrapText="1" shrinkToFit="1"/>
    </xf>
    <xf numFmtId="0" fontId="4" fillId="2" borderId="1" xfId="0" applyFont="1" applyFill="1" applyBorder="1" applyAlignment="1" applyProtection="1">
      <alignment horizontal="center" vertical="center" wrapText="1" shrinkToFit="1"/>
    </xf>
    <xf numFmtId="0" fontId="4" fillId="2" borderId="2" xfId="0" applyFont="1" applyFill="1" applyBorder="1" applyAlignment="1" applyProtection="1">
      <alignment horizontal="center" vertical="center" wrapText="1" shrinkToFit="1"/>
    </xf>
    <xf numFmtId="0" fontId="4" fillId="2" borderId="3" xfId="0" applyFont="1" applyFill="1" applyBorder="1" applyAlignment="1" applyProtection="1">
      <alignment horizontal="center" vertical="center" wrapText="1" shrinkToFit="1"/>
    </xf>
    <xf numFmtId="0" fontId="3" fillId="5" borderId="1" xfId="0" applyFont="1" applyFill="1" applyBorder="1" applyAlignment="1" applyProtection="1">
      <alignment horizontal="center" vertical="center" wrapText="1" shrinkToFit="1"/>
    </xf>
    <xf numFmtId="0" fontId="3" fillId="5" borderId="2" xfId="0" applyFont="1" applyFill="1" applyBorder="1" applyAlignment="1" applyProtection="1">
      <alignment horizontal="center" vertical="center" wrapText="1" shrinkToFit="1"/>
    </xf>
    <xf numFmtId="0" fontId="3" fillId="5" borderId="3" xfId="0" applyFont="1" applyFill="1" applyBorder="1" applyAlignment="1" applyProtection="1">
      <alignment horizontal="center" vertical="center" wrapText="1" shrinkToFit="1"/>
    </xf>
    <xf numFmtId="0" fontId="3" fillId="5" borderId="1" xfId="0" applyFont="1" applyFill="1" applyBorder="1" applyAlignment="1" applyProtection="1">
      <alignment horizontal="center" vertical="center" wrapText="1"/>
    </xf>
    <xf numFmtId="0" fontId="3" fillId="5" borderId="2" xfId="0" applyFont="1" applyFill="1" applyBorder="1" applyAlignment="1" applyProtection="1">
      <alignment horizontal="center" vertical="center" wrapText="1"/>
    </xf>
    <xf numFmtId="0" fontId="3" fillId="5" borderId="3" xfId="0" applyFont="1" applyFill="1" applyBorder="1" applyAlignment="1" applyProtection="1">
      <alignment horizontal="center" vertical="center" wrapText="1"/>
    </xf>
    <xf numFmtId="2" fontId="13" fillId="9" borderId="6" xfId="0" applyNumberFormat="1" applyFont="1" applyFill="1" applyBorder="1" applyAlignment="1" applyProtection="1">
      <alignment horizontal="right" vertical="top" wrapText="1"/>
    </xf>
    <xf numFmtId="0" fontId="13" fillId="9" borderId="6" xfId="0" applyFont="1" applyFill="1" applyBorder="1" applyAlignment="1" applyProtection="1">
      <alignment horizontal="center" vertical="top" wrapText="1"/>
    </xf>
    <xf numFmtId="0" fontId="13" fillId="9" borderId="6" xfId="0" applyFont="1" applyFill="1" applyBorder="1" applyAlignment="1" applyProtection="1">
      <alignment horizontal="left" vertical="top" wrapText="1"/>
    </xf>
  </cellXfs>
  <cellStyles count="2">
    <cellStyle name="Comma 2" xfId="1"/>
    <cellStyle name="Normal" xfId="0" builtinId="0"/>
  </cellStyles>
  <dxfs count="11">
    <dxf>
      <fill>
        <patternFill>
          <bgColor rgb="FFFF0000"/>
        </patternFill>
      </fill>
    </dxf>
    <dxf>
      <fill>
        <patternFill>
          <bgColor rgb="FFCCFFCC"/>
        </patternFill>
      </fill>
    </dxf>
    <dxf>
      <fill>
        <patternFill>
          <bgColor rgb="FFCCFFFF"/>
        </patternFill>
      </fill>
    </dxf>
    <dxf>
      <fill>
        <patternFill>
          <bgColor rgb="FFFFFF00"/>
        </patternFill>
      </fill>
    </dxf>
    <dxf>
      <fill>
        <patternFill>
          <bgColor rgb="FFFF0000"/>
        </patternFill>
      </fill>
    </dxf>
    <dxf>
      <fill>
        <patternFill>
          <bgColor rgb="FFCCFFCC"/>
        </patternFill>
      </fill>
    </dxf>
    <dxf>
      <fill>
        <patternFill>
          <bgColor rgb="FFCCFFFF"/>
        </patternFill>
      </fill>
    </dxf>
    <dxf>
      <fill>
        <patternFill>
          <bgColor rgb="FFFFFF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361949</xdr:rowOff>
    </xdr:from>
    <xdr:to>
      <xdr:col>1</xdr:col>
      <xdr:colOff>805434</xdr:colOff>
      <xdr:row>2</xdr:row>
      <xdr:rowOff>219074</xdr:rowOff>
    </xdr:to>
    <xdr:pic>
      <xdr:nvPicPr>
        <xdr:cNvPr id="3" name="Picture 1"/>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85725" y="361949"/>
          <a:ext cx="1129284" cy="809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5</xdr:col>
      <xdr:colOff>685800</xdr:colOff>
      <xdr:row>0</xdr:row>
      <xdr:rowOff>400050</xdr:rowOff>
    </xdr:from>
    <xdr:to>
      <xdr:col>6</xdr:col>
      <xdr:colOff>933450</xdr:colOff>
      <xdr:row>2</xdr:row>
      <xdr:rowOff>266700</xdr:rowOff>
    </xdr:to>
    <xdr:pic>
      <xdr:nvPicPr>
        <xdr:cNvPr id="1030" name="Picture 6"/>
        <xdr:cNvPicPr>
          <a:picLocks noChangeAspect="1" noChangeArrowheads="1"/>
        </xdr:cNvPicPr>
      </xdr:nvPicPr>
      <xdr:blipFill>
        <a:blip xmlns:r="http://schemas.openxmlformats.org/officeDocument/2006/relationships" r:embed="rId2"/>
        <a:srcRect/>
        <a:stretch>
          <a:fillRect/>
        </a:stretch>
      </xdr:blipFill>
      <xdr:spPr bwMode="auto">
        <a:xfrm>
          <a:off x="7658100" y="400050"/>
          <a:ext cx="1104900" cy="8191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65"/>
  <sheetViews>
    <sheetView tabSelected="1" zoomScaleSheetLayoutView="100" workbookViewId="0">
      <selection activeCell="K5" sqref="K5"/>
    </sheetView>
  </sheetViews>
  <sheetFormatPr defaultRowHeight="15"/>
  <cols>
    <col min="1" max="1" width="6.140625" style="14" customWidth="1"/>
    <col min="2" max="2" width="63.140625" style="5" customWidth="1"/>
    <col min="3" max="3" width="11.140625" style="5" customWidth="1"/>
    <col min="4" max="4" width="9.7109375" style="5" customWidth="1"/>
    <col min="5" max="5" width="14.140625" style="5" customWidth="1"/>
    <col min="6" max="6" width="12.85546875" style="5" customWidth="1"/>
    <col min="7" max="7" width="17.85546875" style="5" customWidth="1"/>
    <col min="8" max="256" width="9.140625" style="5"/>
    <col min="257" max="257" width="18.5703125" style="5" customWidth="1"/>
    <col min="258" max="258" width="53.85546875" style="5" customWidth="1"/>
    <col min="259" max="259" width="14.28515625" style="5" customWidth="1"/>
    <col min="260" max="260" width="16" style="5" customWidth="1"/>
    <col min="261" max="261" width="25.140625" style="5" customWidth="1"/>
    <col min="262" max="262" width="22" style="5" customWidth="1"/>
    <col min="263" max="263" width="19" style="5" customWidth="1"/>
    <col min="264" max="512" width="9.140625" style="5"/>
    <col min="513" max="513" width="18.5703125" style="5" customWidth="1"/>
    <col min="514" max="514" width="53.85546875" style="5" customWidth="1"/>
    <col min="515" max="515" width="14.28515625" style="5" customWidth="1"/>
    <col min="516" max="516" width="16" style="5" customWidth="1"/>
    <col min="517" max="517" width="25.140625" style="5" customWidth="1"/>
    <col min="518" max="518" width="22" style="5" customWidth="1"/>
    <col min="519" max="519" width="19" style="5" customWidth="1"/>
    <col min="520" max="768" width="9.140625" style="5"/>
    <col min="769" max="769" width="18.5703125" style="5" customWidth="1"/>
    <col min="770" max="770" width="53.85546875" style="5" customWidth="1"/>
    <col min="771" max="771" width="14.28515625" style="5" customWidth="1"/>
    <col min="772" max="772" width="16" style="5" customWidth="1"/>
    <col min="773" max="773" width="25.140625" style="5" customWidth="1"/>
    <col min="774" max="774" width="22" style="5" customWidth="1"/>
    <col min="775" max="775" width="19" style="5" customWidth="1"/>
    <col min="776" max="1024" width="9.140625" style="5"/>
    <col min="1025" max="1025" width="18.5703125" style="5" customWidth="1"/>
    <col min="1026" max="1026" width="53.85546875" style="5" customWidth="1"/>
    <col min="1027" max="1027" width="14.28515625" style="5" customWidth="1"/>
    <col min="1028" max="1028" width="16" style="5" customWidth="1"/>
    <col min="1029" max="1029" width="25.140625" style="5" customWidth="1"/>
    <col min="1030" max="1030" width="22" style="5" customWidth="1"/>
    <col min="1031" max="1031" width="19" style="5" customWidth="1"/>
    <col min="1032" max="1280" width="9.140625" style="5"/>
    <col min="1281" max="1281" width="18.5703125" style="5" customWidth="1"/>
    <col min="1282" max="1282" width="53.85546875" style="5" customWidth="1"/>
    <col min="1283" max="1283" width="14.28515625" style="5" customWidth="1"/>
    <col min="1284" max="1284" width="16" style="5" customWidth="1"/>
    <col min="1285" max="1285" width="25.140625" style="5" customWidth="1"/>
    <col min="1286" max="1286" width="22" style="5" customWidth="1"/>
    <col min="1287" max="1287" width="19" style="5" customWidth="1"/>
    <col min="1288" max="1536" width="9.140625" style="5"/>
    <col min="1537" max="1537" width="18.5703125" style="5" customWidth="1"/>
    <col min="1538" max="1538" width="53.85546875" style="5" customWidth="1"/>
    <col min="1539" max="1539" width="14.28515625" style="5" customWidth="1"/>
    <col min="1540" max="1540" width="16" style="5" customWidth="1"/>
    <col min="1541" max="1541" width="25.140625" style="5" customWidth="1"/>
    <col min="1542" max="1542" width="22" style="5" customWidth="1"/>
    <col min="1543" max="1543" width="19" style="5" customWidth="1"/>
    <col min="1544" max="1792" width="9.140625" style="5"/>
    <col min="1793" max="1793" width="18.5703125" style="5" customWidth="1"/>
    <col min="1794" max="1794" width="53.85546875" style="5" customWidth="1"/>
    <col min="1795" max="1795" width="14.28515625" style="5" customWidth="1"/>
    <col min="1796" max="1796" width="16" style="5" customWidth="1"/>
    <col min="1797" max="1797" width="25.140625" style="5" customWidth="1"/>
    <col min="1798" max="1798" width="22" style="5" customWidth="1"/>
    <col min="1799" max="1799" width="19" style="5" customWidth="1"/>
    <col min="1800" max="2048" width="9.140625" style="5"/>
    <col min="2049" max="2049" width="18.5703125" style="5" customWidth="1"/>
    <col min="2050" max="2050" width="53.85546875" style="5" customWidth="1"/>
    <col min="2051" max="2051" width="14.28515625" style="5" customWidth="1"/>
    <col min="2052" max="2052" width="16" style="5" customWidth="1"/>
    <col min="2053" max="2053" width="25.140625" style="5" customWidth="1"/>
    <col min="2054" max="2054" width="22" style="5" customWidth="1"/>
    <col min="2055" max="2055" width="19" style="5" customWidth="1"/>
    <col min="2056" max="2304" width="9.140625" style="5"/>
    <col min="2305" max="2305" width="18.5703125" style="5" customWidth="1"/>
    <col min="2306" max="2306" width="53.85546875" style="5" customWidth="1"/>
    <col min="2307" max="2307" width="14.28515625" style="5" customWidth="1"/>
    <col min="2308" max="2308" width="16" style="5" customWidth="1"/>
    <col min="2309" max="2309" width="25.140625" style="5" customWidth="1"/>
    <col min="2310" max="2310" width="22" style="5" customWidth="1"/>
    <col min="2311" max="2311" width="19" style="5" customWidth="1"/>
    <col min="2312" max="2560" width="9.140625" style="5"/>
    <col min="2561" max="2561" width="18.5703125" style="5" customWidth="1"/>
    <col min="2562" max="2562" width="53.85546875" style="5" customWidth="1"/>
    <col min="2563" max="2563" width="14.28515625" style="5" customWidth="1"/>
    <col min="2564" max="2564" width="16" style="5" customWidth="1"/>
    <col min="2565" max="2565" width="25.140625" style="5" customWidth="1"/>
    <col min="2566" max="2566" width="22" style="5" customWidth="1"/>
    <col min="2567" max="2567" width="19" style="5" customWidth="1"/>
    <col min="2568" max="2816" width="9.140625" style="5"/>
    <col min="2817" max="2817" width="18.5703125" style="5" customWidth="1"/>
    <col min="2818" max="2818" width="53.85546875" style="5" customWidth="1"/>
    <col min="2819" max="2819" width="14.28515625" style="5" customWidth="1"/>
    <col min="2820" max="2820" width="16" style="5" customWidth="1"/>
    <col min="2821" max="2821" width="25.140625" style="5" customWidth="1"/>
    <col min="2822" max="2822" width="22" style="5" customWidth="1"/>
    <col min="2823" max="2823" width="19" style="5" customWidth="1"/>
    <col min="2824" max="3072" width="9.140625" style="5"/>
    <col min="3073" max="3073" width="18.5703125" style="5" customWidth="1"/>
    <col min="3074" max="3074" width="53.85546875" style="5" customWidth="1"/>
    <col min="3075" max="3075" width="14.28515625" style="5" customWidth="1"/>
    <col min="3076" max="3076" width="16" style="5" customWidth="1"/>
    <col min="3077" max="3077" width="25.140625" style="5" customWidth="1"/>
    <col min="3078" max="3078" width="22" style="5" customWidth="1"/>
    <col min="3079" max="3079" width="19" style="5" customWidth="1"/>
    <col min="3080" max="3328" width="9.140625" style="5"/>
    <col min="3329" max="3329" width="18.5703125" style="5" customWidth="1"/>
    <col min="3330" max="3330" width="53.85546875" style="5" customWidth="1"/>
    <col min="3331" max="3331" width="14.28515625" style="5" customWidth="1"/>
    <col min="3332" max="3332" width="16" style="5" customWidth="1"/>
    <col min="3333" max="3333" width="25.140625" style="5" customWidth="1"/>
    <col min="3334" max="3334" width="22" style="5" customWidth="1"/>
    <col min="3335" max="3335" width="19" style="5" customWidth="1"/>
    <col min="3336" max="3584" width="9.140625" style="5"/>
    <col min="3585" max="3585" width="18.5703125" style="5" customWidth="1"/>
    <col min="3586" max="3586" width="53.85546875" style="5" customWidth="1"/>
    <col min="3587" max="3587" width="14.28515625" style="5" customWidth="1"/>
    <col min="3588" max="3588" width="16" style="5" customWidth="1"/>
    <col min="3589" max="3589" width="25.140625" style="5" customWidth="1"/>
    <col min="3590" max="3590" width="22" style="5" customWidth="1"/>
    <col min="3591" max="3591" width="19" style="5" customWidth="1"/>
    <col min="3592" max="3840" width="9.140625" style="5"/>
    <col min="3841" max="3841" width="18.5703125" style="5" customWidth="1"/>
    <col min="3842" max="3842" width="53.85546875" style="5" customWidth="1"/>
    <col min="3843" max="3843" width="14.28515625" style="5" customWidth="1"/>
    <col min="3844" max="3844" width="16" style="5" customWidth="1"/>
    <col min="3845" max="3845" width="25.140625" style="5" customWidth="1"/>
    <col min="3846" max="3846" width="22" style="5" customWidth="1"/>
    <col min="3847" max="3847" width="19" style="5" customWidth="1"/>
    <col min="3848" max="4096" width="9.140625" style="5"/>
    <col min="4097" max="4097" width="18.5703125" style="5" customWidth="1"/>
    <col min="4098" max="4098" width="53.85546875" style="5" customWidth="1"/>
    <col min="4099" max="4099" width="14.28515625" style="5" customWidth="1"/>
    <col min="4100" max="4100" width="16" style="5" customWidth="1"/>
    <col min="4101" max="4101" width="25.140625" style="5" customWidth="1"/>
    <col min="4102" max="4102" width="22" style="5" customWidth="1"/>
    <col min="4103" max="4103" width="19" style="5" customWidth="1"/>
    <col min="4104" max="4352" width="9.140625" style="5"/>
    <col min="4353" max="4353" width="18.5703125" style="5" customWidth="1"/>
    <col min="4354" max="4354" width="53.85546875" style="5" customWidth="1"/>
    <col min="4355" max="4355" width="14.28515625" style="5" customWidth="1"/>
    <col min="4356" max="4356" width="16" style="5" customWidth="1"/>
    <col min="4357" max="4357" width="25.140625" style="5" customWidth="1"/>
    <col min="4358" max="4358" width="22" style="5" customWidth="1"/>
    <col min="4359" max="4359" width="19" style="5" customWidth="1"/>
    <col min="4360" max="4608" width="9.140625" style="5"/>
    <col min="4609" max="4609" width="18.5703125" style="5" customWidth="1"/>
    <col min="4610" max="4610" width="53.85546875" style="5" customWidth="1"/>
    <col min="4611" max="4611" width="14.28515625" style="5" customWidth="1"/>
    <col min="4612" max="4612" width="16" style="5" customWidth="1"/>
    <col min="4613" max="4613" width="25.140625" style="5" customWidth="1"/>
    <col min="4614" max="4614" width="22" style="5" customWidth="1"/>
    <col min="4615" max="4615" width="19" style="5" customWidth="1"/>
    <col min="4616" max="4864" width="9.140625" style="5"/>
    <col min="4865" max="4865" width="18.5703125" style="5" customWidth="1"/>
    <col min="4866" max="4866" width="53.85546875" style="5" customWidth="1"/>
    <col min="4867" max="4867" width="14.28515625" style="5" customWidth="1"/>
    <col min="4868" max="4868" width="16" style="5" customWidth="1"/>
    <col min="4869" max="4869" width="25.140625" style="5" customWidth="1"/>
    <col min="4870" max="4870" width="22" style="5" customWidth="1"/>
    <col min="4871" max="4871" width="19" style="5" customWidth="1"/>
    <col min="4872" max="5120" width="9.140625" style="5"/>
    <col min="5121" max="5121" width="18.5703125" style="5" customWidth="1"/>
    <col min="5122" max="5122" width="53.85546875" style="5" customWidth="1"/>
    <col min="5123" max="5123" width="14.28515625" style="5" customWidth="1"/>
    <col min="5124" max="5124" width="16" style="5" customWidth="1"/>
    <col min="5125" max="5125" width="25.140625" style="5" customWidth="1"/>
    <col min="5126" max="5126" width="22" style="5" customWidth="1"/>
    <col min="5127" max="5127" width="19" style="5" customWidth="1"/>
    <col min="5128" max="5376" width="9.140625" style="5"/>
    <col min="5377" max="5377" width="18.5703125" style="5" customWidth="1"/>
    <col min="5378" max="5378" width="53.85546875" style="5" customWidth="1"/>
    <col min="5379" max="5379" width="14.28515625" style="5" customWidth="1"/>
    <col min="5380" max="5380" width="16" style="5" customWidth="1"/>
    <col min="5381" max="5381" width="25.140625" style="5" customWidth="1"/>
    <col min="5382" max="5382" width="22" style="5" customWidth="1"/>
    <col min="5383" max="5383" width="19" style="5" customWidth="1"/>
    <col min="5384" max="5632" width="9.140625" style="5"/>
    <col min="5633" max="5633" width="18.5703125" style="5" customWidth="1"/>
    <col min="5634" max="5634" width="53.85546875" style="5" customWidth="1"/>
    <col min="5635" max="5635" width="14.28515625" style="5" customWidth="1"/>
    <col min="5636" max="5636" width="16" style="5" customWidth="1"/>
    <col min="5637" max="5637" width="25.140625" style="5" customWidth="1"/>
    <col min="5638" max="5638" width="22" style="5" customWidth="1"/>
    <col min="5639" max="5639" width="19" style="5" customWidth="1"/>
    <col min="5640" max="5888" width="9.140625" style="5"/>
    <col min="5889" max="5889" width="18.5703125" style="5" customWidth="1"/>
    <col min="5890" max="5890" width="53.85546875" style="5" customWidth="1"/>
    <col min="5891" max="5891" width="14.28515625" style="5" customWidth="1"/>
    <col min="5892" max="5892" width="16" style="5" customWidth="1"/>
    <col min="5893" max="5893" width="25.140625" style="5" customWidth="1"/>
    <col min="5894" max="5894" width="22" style="5" customWidth="1"/>
    <col min="5895" max="5895" width="19" style="5" customWidth="1"/>
    <col min="5896" max="6144" width="9.140625" style="5"/>
    <col min="6145" max="6145" width="18.5703125" style="5" customWidth="1"/>
    <col min="6146" max="6146" width="53.85546875" style="5" customWidth="1"/>
    <col min="6147" max="6147" width="14.28515625" style="5" customWidth="1"/>
    <col min="6148" max="6148" width="16" style="5" customWidth="1"/>
    <col min="6149" max="6149" width="25.140625" style="5" customWidth="1"/>
    <col min="6150" max="6150" width="22" style="5" customWidth="1"/>
    <col min="6151" max="6151" width="19" style="5" customWidth="1"/>
    <col min="6152" max="6400" width="9.140625" style="5"/>
    <col min="6401" max="6401" width="18.5703125" style="5" customWidth="1"/>
    <col min="6402" max="6402" width="53.85546875" style="5" customWidth="1"/>
    <col min="6403" max="6403" width="14.28515625" style="5" customWidth="1"/>
    <col min="6404" max="6404" width="16" style="5" customWidth="1"/>
    <col min="6405" max="6405" width="25.140625" style="5" customWidth="1"/>
    <col min="6406" max="6406" width="22" style="5" customWidth="1"/>
    <col min="6407" max="6407" width="19" style="5" customWidth="1"/>
    <col min="6408" max="6656" width="9.140625" style="5"/>
    <col min="6657" max="6657" width="18.5703125" style="5" customWidth="1"/>
    <col min="6658" max="6658" width="53.85546875" style="5" customWidth="1"/>
    <col min="6659" max="6659" width="14.28515625" style="5" customWidth="1"/>
    <col min="6660" max="6660" width="16" style="5" customWidth="1"/>
    <col min="6661" max="6661" width="25.140625" style="5" customWidth="1"/>
    <col min="6662" max="6662" width="22" style="5" customWidth="1"/>
    <col min="6663" max="6663" width="19" style="5" customWidth="1"/>
    <col min="6664" max="6912" width="9.140625" style="5"/>
    <col min="6913" max="6913" width="18.5703125" style="5" customWidth="1"/>
    <col min="6914" max="6914" width="53.85546875" style="5" customWidth="1"/>
    <col min="6915" max="6915" width="14.28515625" style="5" customWidth="1"/>
    <col min="6916" max="6916" width="16" style="5" customWidth="1"/>
    <col min="6917" max="6917" width="25.140625" style="5" customWidth="1"/>
    <col min="6918" max="6918" width="22" style="5" customWidth="1"/>
    <col min="6919" max="6919" width="19" style="5" customWidth="1"/>
    <col min="6920" max="7168" width="9.140625" style="5"/>
    <col min="7169" max="7169" width="18.5703125" style="5" customWidth="1"/>
    <col min="7170" max="7170" width="53.85546875" style="5" customWidth="1"/>
    <col min="7171" max="7171" width="14.28515625" style="5" customWidth="1"/>
    <col min="7172" max="7172" width="16" style="5" customWidth="1"/>
    <col min="7173" max="7173" width="25.140625" style="5" customWidth="1"/>
    <col min="7174" max="7174" width="22" style="5" customWidth="1"/>
    <col min="7175" max="7175" width="19" style="5" customWidth="1"/>
    <col min="7176" max="7424" width="9.140625" style="5"/>
    <col min="7425" max="7425" width="18.5703125" style="5" customWidth="1"/>
    <col min="7426" max="7426" width="53.85546875" style="5" customWidth="1"/>
    <col min="7427" max="7427" width="14.28515625" style="5" customWidth="1"/>
    <col min="7428" max="7428" width="16" style="5" customWidth="1"/>
    <col min="7429" max="7429" width="25.140625" style="5" customWidth="1"/>
    <col min="7430" max="7430" width="22" style="5" customWidth="1"/>
    <col min="7431" max="7431" width="19" style="5" customWidth="1"/>
    <col min="7432" max="7680" width="9.140625" style="5"/>
    <col min="7681" max="7681" width="18.5703125" style="5" customWidth="1"/>
    <col min="7682" max="7682" width="53.85546875" style="5" customWidth="1"/>
    <col min="7683" max="7683" width="14.28515625" style="5" customWidth="1"/>
    <col min="7684" max="7684" width="16" style="5" customWidth="1"/>
    <col min="7685" max="7685" width="25.140625" style="5" customWidth="1"/>
    <col min="7686" max="7686" width="22" style="5" customWidth="1"/>
    <col min="7687" max="7687" width="19" style="5" customWidth="1"/>
    <col min="7688" max="7936" width="9.140625" style="5"/>
    <col min="7937" max="7937" width="18.5703125" style="5" customWidth="1"/>
    <col min="7938" max="7938" width="53.85546875" style="5" customWidth="1"/>
    <col min="7939" max="7939" width="14.28515625" style="5" customWidth="1"/>
    <col min="7940" max="7940" width="16" style="5" customWidth="1"/>
    <col min="7941" max="7941" width="25.140625" style="5" customWidth="1"/>
    <col min="7942" max="7942" width="22" style="5" customWidth="1"/>
    <col min="7943" max="7943" width="19" style="5" customWidth="1"/>
    <col min="7944" max="8192" width="9.140625" style="5"/>
    <col min="8193" max="8193" width="18.5703125" style="5" customWidth="1"/>
    <col min="8194" max="8194" width="53.85546875" style="5" customWidth="1"/>
    <col min="8195" max="8195" width="14.28515625" style="5" customWidth="1"/>
    <col min="8196" max="8196" width="16" style="5" customWidth="1"/>
    <col min="8197" max="8197" width="25.140625" style="5" customWidth="1"/>
    <col min="8198" max="8198" width="22" style="5" customWidth="1"/>
    <col min="8199" max="8199" width="19" style="5" customWidth="1"/>
    <col min="8200" max="8448" width="9.140625" style="5"/>
    <col min="8449" max="8449" width="18.5703125" style="5" customWidth="1"/>
    <col min="8450" max="8450" width="53.85546875" style="5" customWidth="1"/>
    <col min="8451" max="8451" width="14.28515625" style="5" customWidth="1"/>
    <col min="8452" max="8452" width="16" style="5" customWidth="1"/>
    <col min="8453" max="8453" width="25.140625" style="5" customWidth="1"/>
    <col min="8454" max="8454" width="22" style="5" customWidth="1"/>
    <col min="8455" max="8455" width="19" style="5" customWidth="1"/>
    <col min="8456" max="8704" width="9.140625" style="5"/>
    <col min="8705" max="8705" width="18.5703125" style="5" customWidth="1"/>
    <col min="8706" max="8706" width="53.85546875" style="5" customWidth="1"/>
    <col min="8707" max="8707" width="14.28515625" style="5" customWidth="1"/>
    <col min="8708" max="8708" width="16" style="5" customWidth="1"/>
    <col min="8709" max="8709" width="25.140625" style="5" customWidth="1"/>
    <col min="8710" max="8710" width="22" style="5" customWidth="1"/>
    <col min="8711" max="8711" width="19" style="5" customWidth="1"/>
    <col min="8712" max="8960" width="9.140625" style="5"/>
    <col min="8961" max="8961" width="18.5703125" style="5" customWidth="1"/>
    <col min="8962" max="8962" width="53.85546875" style="5" customWidth="1"/>
    <col min="8963" max="8963" width="14.28515625" style="5" customWidth="1"/>
    <col min="8964" max="8964" width="16" style="5" customWidth="1"/>
    <col min="8965" max="8965" width="25.140625" style="5" customWidth="1"/>
    <col min="8966" max="8966" width="22" style="5" customWidth="1"/>
    <col min="8967" max="8967" width="19" style="5" customWidth="1"/>
    <col min="8968" max="9216" width="9.140625" style="5"/>
    <col min="9217" max="9217" width="18.5703125" style="5" customWidth="1"/>
    <col min="9218" max="9218" width="53.85546875" style="5" customWidth="1"/>
    <col min="9219" max="9219" width="14.28515625" style="5" customWidth="1"/>
    <col min="9220" max="9220" width="16" style="5" customWidth="1"/>
    <col min="9221" max="9221" width="25.140625" style="5" customWidth="1"/>
    <col min="9222" max="9222" width="22" style="5" customWidth="1"/>
    <col min="9223" max="9223" width="19" style="5" customWidth="1"/>
    <col min="9224" max="9472" width="9.140625" style="5"/>
    <col min="9473" max="9473" width="18.5703125" style="5" customWidth="1"/>
    <col min="9474" max="9474" width="53.85546875" style="5" customWidth="1"/>
    <col min="9475" max="9475" width="14.28515625" style="5" customWidth="1"/>
    <col min="9476" max="9476" width="16" style="5" customWidth="1"/>
    <col min="9477" max="9477" width="25.140625" style="5" customWidth="1"/>
    <col min="9478" max="9478" width="22" style="5" customWidth="1"/>
    <col min="9479" max="9479" width="19" style="5" customWidth="1"/>
    <col min="9480" max="9728" width="9.140625" style="5"/>
    <col min="9729" max="9729" width="18.5703125" style="5" customWidth="1"/>
    <col min="9730" max="9730" width="53.85546875" style="5" customWidth="1"/>
    <col min="9731" max="9731" width="14.28515625" style="5" customWidth="1"/>
    <col min="9732" max="9732" width="16" style="5" customWidth="1"/>
    <col min="9733" max="9733" width="25.140625" style="5" customWidth="1"/>
    <col min="9734" max="9734" width="22" style="5" customWidth="1"/>
    <col min="9735" max="9735" width="19" style="5" customWidth="1"/>
    <col min="9736" max="9984" width="9.140625" style="5"/>
    <col min="9985" max="9985" width="18.5703125" style="5" customWidth="1"/>
    <col min="9986" max="9986" width="53.85546875" style="5" customWidth="1"/>
    <col min="9987" max="9987" width="14.28515625" style="5" customWidth="1"/>
    <col min="9988" max="9988" width="16" style="5" customWidth="1"/>
    <col min="9989" max="9989" width="25.140625" style="5" customWidth="1"/>
    <col min="9990" max="9990" width="22" style="5" customWidth="1"/>
    <col min="9991" max="9991" width="19" style="5" customWidth="1"/>
    <col min="9992" max="10240" width="9.140625" style="5"/>
    <col min="10241" max="10241" width="18.5703125" style="5" customWidth="1"/>
    <col min="10242" max="10242" width="53.85546875" style="5" customWidth="1"/>
    <col min="10243" max="10243" width="14.28515625" style="5" customWidth="1"/>
    <col min="10244" max="10244" width="16" style="5" customWidth="1"/>
    <col min="10245" max="10245" width="25.140625" style="5" customWidth="1"/>
    <col min="10246" max="10246" width="22" style="5" customWidth="1"/>
    <col min="10247" max="10247" width="19" style="5" customWidth="1"/>
    <col min="10248" max="10496" width="9.140625" style="5"/>
    <col min="10497" max="10497" width="18.5703125" style="5" customWidth="1"/>
    <col min="10498" max="10498" width="53.85546875" style="5" customWidth="1"/>
    <col min="10499" max="10499" width="14.28515625" style="5" customWidth="1"/>
    <col min="10500" max="10500" width="16" style="5" customWidth="1"/>
    <col min="10501" max="10501" width="25.140625" style="5" customWidth="1"/>
    <col min="10502" max="10502" width="22" style="5" customWidth="1"/>
    <col min="10503" max="10503" width="19" style="5" customWidth="1"/>
    <col min="10504" max="10752" width="9.140625" style="5"/>
    <col min="10753" max="10753" width="18.5703125" style="5" customWidth="1"/>
    <col min="10754" max="10754" width="53.85546875" style="5" customWidth="1"/>
    <col min="10755" max="10755" width="14.28515625" style="5" customWidth="1"/>
    <col min="10756" max="10756" width="16" style="5" customWidth="1"/>
    <col min="10757" max="10757" width="25.140625" style="5" customWidth="1"/>
    <col min="10758" max="10758" width="22" style="5" customWidth="1"/>
    <col min="10759" max="10759" width="19" style="5" customWidth="1"/>
    <col min="10760" max="11008" width="9.140625" style="5"/>
    <col min="11009" max="11009" width="18.5703125" style="5" customWidth="1"/>
    <col min="11010" max="11010" width="53.85546875" style="5" customWidth="1"/>
    <col min="11011" max="11011" width="14.28515625" style="5" customWidth="1"/>
    <col min="11012" max="11012" width="16" style="5" customWidth="1"/>
    <col min="11013" max="11013" width="25.140625" style="5" customWidth="1"/>
    <col min="11014" max="11014" width="22" style="5" customWidth="1"/>
    <col min="11015" max="11015" width="19" style="5" customWidth="1"/>
    <col min="11016" max="11264" width="9.140625" style="5"/>
    <col min="11265" max="11265" width="18.5703125" style="5" customWidth="1"/>
    <col min="11266" max="11266" width="53.85546875" style="5" customWidth="1"/>
    <col min="11267" max="11267" width="14.28515625" style="5" customWidth="1"/>
    <col min="11268" max="11268" width="16" style="5" customWidth="1"/>
    <col min="11269" max="11269" width="25.140625" style="5" customWidth="1"/>
    <col min="11270" max="11270" width="22" style="5" customWidth="1"/>
    <col min="11271" max="11271" width="19" style="5" customWidth="1"/>
    <col min="11272" max="11520" width="9.140625" style="5"/>
    <col min="11521" max="11521" width="18.5703125" style="5" customWidth="1"/>
    <col min="11522" max="11522" width="53.85546875" style="5" customWidth="1"/>
    <col min="11523" max="11523" width="14.28515625" style="5" customWidth="1"/>
    <col min="11524" max="11524" width="16" style="5" customWidth="1"/>
    <col min="11525" max="11525" width="25.140625" style="5" customWidth="1"/>
    <col min="11526" max="11526" width="22" style="5" customWidth="1"/>
    <col min="11527" max="11527" width="19" style="5" customWidth="1"/>
    <col min="11528" max="11776" width="9.140625" style="5"/>
    <col min="11777" max="11777" width="18.5703125" style="5" customWidth="1"/>
    <col min="11778" max="11778" width="53.85546875" style="5" customWidth="1"/>
    <col min="11779" max="11779" width="14.28515625" style="5" customWidth="1"/>
    <col min="11780" max="11780" width="16" style="5" customWidth="1"/>
    <col min="11781" max="11781" width="25.140625" style="5" customWidth="1"/>
    <col min="11782" max="11782" width="22" style="5" customWidth="1"/>
    <col min="11783" max="11783" width="19" style="5" customWidth="1"/>
    <col min="11784" max="12032" width="9.140625" style="5"/>
    <col min="12033" max="12033" width="18.5703125" style="5" customWidth="1"/>
    <col min="12034" max="12034" width="53.85546875" style="5" customWidth="1"/>
    <col min="12035" max="12035" width="14.28515625" style="5" customWidth="1"/>
    <col min="12036" max="12036" width="16" style="5" customWidth="1"/>
    <col min="12037" max="12037" width="25.140625" style="5" customWidth="1"/>
    <col min="12038" max="12038" width="22" style="5" customWidth="1"/>
    <col min="12039" max="12039" width="19" style="5" customWidth="1"/>
    <col min="12040" max="12288" width="9.140625" style="5"/>
    <col min="12289" max="12289" width="18.5703125" style="5" customWidth="1"/>
    <col min="12290" max="12290" width="53.85546875" style="5" customWidth="1"/>
    <col min="12291" max="12291" width="14.28515625" style="5" customWidth="1"/>
    <col min="12292" max="12292" width="16" style="5" customWidth="1"/>
    <col min="12293" max="12293" width="25.140625" style="5" customWidth="1"/>
    <col min="12294" max="12294" width="22" style="5" customWidth="1"/>
    <col min="12295" max="12295" width="19" style="5" customWidth="1"/>
    <col min="12296" max="12544" width="9.140625" style="5"/>
    <col min="12545" max="12545" width="18.5703125" style="5" customWidth="1"/>
    <col min="12546" max="12546" width="53.85546875" style="5" customWidth="1"/>
    <col min="12547" max="12547" width="14.28515625" style="5" customWidth="1"/>
    <col min="12548" max="12548" width="16" style="5" customWidth="1"/>
    <col min="12549" max="12549" width="25.140625" style="5" customWidth="1"/>
    <col min="12550" max="12550" width="22" style="5" customWidth="1"/>
    <col min="12551" max="12551" width="19" style="5" customWidth="1"/>
    <col min="12552" max="12800" width="9.140625" style="5"/>
    <col min="12801" max="12801" width="18.5703125" style="5" customWidth="1"/>
    <col min="12802" max="12802" width="53.85546875" style="5" customWidth="1"/>
    <col min="12803" max="12803" width="14.28515625" style="5" customWidth="1"/>
    <col min="12804" max="12804" width="16" style="5" customWidth="1"/>
    <col min="12805" max="12805" width="25.140625" style="5" customWidth="1"/>
    <col min="12806" max="12806" width="22" style="5" customWidth="1"/>
    <col min="12807" max="12807" width="19" style="5" customWidth="1"/>
    <col min="12808" max="13056" width="9.140625" style="5"/>
    <col min="13057" max="13057" width="18.5703125" style="5" customWidth="1"/>
    <col min="13058" max="13058" width="53.85546875" style="5" customWidth="1"/>
    <col min="13059" max="13059" width="14.28515625" style="5" customWidth="1"/>
    <col min="13060" max="13060" width="16" style="5" customWidth="1"/>
    <col min="13061" max="13061" width="25.140625" style="5" customWidth="1"/>
    <col min="13062" max="13062" width="22" style="5" customWidth="1"/>
    <col min="13063" max="13063" width="19" style="5" customWidth="1"/>
    <col min="13064" max="13312" width="9.140625" style="5"/>
    <col min="13313" max="13313" width="18.5703125" style="5" customWidth="1"/>
    <col min="13314" max="13314" width="53.85546875" style="5" customWidth="1"/>
    <col min="13315" max="13315" width="14.28515625" style="5" customWidth="1"/>
    <col min="13316" max="13316" width="16" style="5" customWidth="1"/>
    <col min="13317" max="13317" width="25.140625" style="5" customWidth="1"/>
    <col min="13318" max="13318" width="22" style="5" customWidth="1"/>
    <col min="13319" max="13319" width="19" style="5" customWidth="1"/>
    <col min="13320" max="13568" width="9.140625" style="5"/>
    <col min="13569" max="13569" width="18.5703125" style="5" customWidth="1"/>
    <col min="13570" max="13570" width="53.85546875" style="5" customWidth="1"/>
    <col min="13571" max="13571" width="14.28515625" style="5" customWidth="1"/>
    <col min="13572" max="13572" width="16" style="5" customWidth="1"/>
    <col min="13573" max="13573" width="25.140625" style="5" customWidth="1"/>
    <col min="13574" max="13574" width="22" style="5" customWidth="1"/>
    <col min="13575" max="13575" width="19" style="5" customWidth="1"/>
    <col min="13576" max="13824" width="9.140625" style="5"/>
    <col min="13825" max="13825" width="18.5703125" style="5" customWidth="1"/>
    <col min="13826" max="13826" width="53.85546875" style="5" customWidth="1"/>
    <col min="13827" max="13827" width="14.28515625" style="5" customWidth="1"/>
    <col min="13828" max="13828" width="16" style="5" customWidth="1"/>
    <col min="13829" max="13829" width="25.140625" style="5" customWidth="1"/>
    <col min="13830" max="13830" width="22" style="5" customWidth="1"/>
    <col min="13831" max="13831" width="19" style="5" customWidth="1"/>
    <col min="13832" max="14080" width="9.140625" style="5"/>
    <col min="14081" max="14081" width="18.5703125" style="5" customWidth="1"/>
    <col min="14082" max="14082" width="53.85546875" style="5" customWidth="1"/>
    <col min="14083" max="14083" width="14.28515625" style="5" customWidth="1"/>
    <col min="14084" max="14084" width="16" style="5" customWidth="1"/>
    <col min="14085" max="14085" width="25.140625" style="5" customWidth="1"/>
    <col min="14086" max="14086" width="22" style="5" customWidth="1"/>
    <col min="14087" max="14087" width="19" style="5" customWidth="1"/>
    <col min="14088" max="14336" width="9.140625" style="5"/>
    <col min="14337" max="14337" width="18.5703125" style="5" customWidth="1"/>
    <col min="14338" max="14338" width="53.85546875" style="5" customWidth="1"/>
    <col min="14339" max="14339" width="14.28515625" style="5" customWidth="1"/>
    <col min="14340" max="14340" width="16" style="5" customWidth="1"/>
    <col min="14341" max="14341" width="25.140625" style="5" customWidth="1"/>
    <col min="14342" max="14342" width="22" style="5" customWidth="1"/>
    <col min="14343" max="14343" width="19" style="5" customWidth="1"/>
    <col min="14344" max="14592" width="9.140625" style="5"/>
    <col min="14593" max="14593" width="18.5703125" style="5" customWidth="1"/>
    <col min="14594" max="14594" width="53.85546875" style="5" customWidth="1"/>
    <col min="14595" max="14595" width="14.28515625" style="5" customWidth="1"/>
    <col min="14596" max="14596" width="16" style="5" customWidth="1"/>
    <col min="14597" max="14597" width="25.140625" style="5" customWidth="1"/>
    <col min="14598" max="14598" width="22" style="5" customWidth="1"/>
    <col min="14599" max="14599" width="19" style="5" customWidth="1"/>
    <col min="14600" max="14848" width="9.140625" style="5"/>
    <col min="14849" max="14849" width="18.5703125" style="5" customWidth="1"/>
    <col min="14850" max="14850" width="53.85546875" style="5" customWidth="1"/>
    <col min="14851" max="14851" width="14.28515625" style="5" customWidth="1"/>
    <col min="14852" max="14852" width="16" style="5" customWidth="1"/>
    <col min="14853" max="14853" width="25.140625" style="5" customWidth="1"/>
    <col min="14854" max="14854" width="22" style="5" customWidth="1"/>
    <col min="14855" max="14855" width="19" style="5" customWidth="1"/>
    <col min="14856" max="15104" width="9.140625" style="5"/>
    <col min="15105" max="15105" width="18.5703125" style="5" customWidth="1"/>
    <col min="15106" max="15106" width="53.85546875" style="5" customWidth="1"/>
    <col min="15107" max="15107" width="14.28515625" style="5" customWidth="1"/>
    <col min="15108" max="15108" width="16" style="5" customWidth="1"/>
    <col min="15109" max="15109" width="25.140625" style="5" customWidth="1"/>
    <col min="15110" max="15110" width="22" style="5" customWidth="1"/>
    <col min="15111" max="15111" width="19" style="5" customWidth="1"/>
    <col min="15112" max="15360" width="9.140625" style="5"/>
    <col min="15361" max="15361" width="18.5703125" style="5" customWidth="1"/>
    <col min="15362" max="15362" width="53.85546875" style="5" customWidth="1"/>
    <col min="15363" max="15363" width="14.28515625" style="5" customWidth="1"/>
    <col min="15364" max="15364" width="16" style="5" customWidth="1"/>
    <col min="15365" max="15365" width="25.140625" style="5" customWidth="1"/>
    <col min="15366" max="15366" width="22" style="5" customWidth="1"/>
    <col min="15367" max="15367" width="19" style="5" customWidth="1"/>
    <col min="15368" max="15616" width="9.140625" style="5"/>
    <col min="15617" max="15617" width="18.5703125" style="5" customWidth="1"/>
    <col min="15618" max="15618" width="53.85546875" style="5" customWidth="1"/>
    <col min="15619" max="15619" width="14.28515625" style="5" customWidth="1"/>
    <col min="15620" max="15620" width="16" style="5" customWidth="1"/>
    <col min="15621" max="15621" width="25.140625" style="5" customWidth="1"/>
    <col min="15622" max="15622" width="22" style="5" customWidth="1"/>
    <col min="15623" max="15623" width="19" style="5" customWidth="1"/>
    <col min="15624" max="15872" width="9.140625" style="5"/>
    <col min="15873" max="15873" width="18.5703125" style="5" customWidth="1"/>
    <col min="15874" max="15874" width="53.85546875" style="5" customWidth="1"/>
    <col min="15875" max="15875" width="14.28515625" style="5" customWidth="1"/>
    <col min="15876" max="15876" width="16" style="5" customWidth="1"/>
    <col min="15877" max="15877" width="25.140625" style="5" customWidth="1"/>
    <col min="15878" max="15878" width="22" style="5" customWidth="1"/>
    <col min="15879" max="15879" width="19" style="5" customWidth="1"/>
    <col min="15880" max="16128" width="9.140625" style="5"/>
    <col min="16129" max="16129" width="18.5703125" style="5" customWidth="1"/>
    <col min="16130" max="16130" width="53.85546875" style="5" customWidth="1"/>
    <col min="16131" max="16131" width="14.28515625" style="5" customWidth="1"/>
    <col min="16132" max="16132" width="16" style="5" customWidth="1"/>
    <col min="16133" max="16133" width="25.140625" style="5" customWidth="1"/>
    <col min="16134" max="16134" width="22" style="5" customWidth="1"/>
    <col min="16135" max="16135" width="19" style="5" customWidth="1"/>
    <col min="16136" max="16384" width="9.140625" style="5"/>
  </cols>
  <sheetData>
    <row r="1" spans="1:12" ht="54.75" customHeight="1">
      <c r="A1" s="56" t="s">
        <v>15</v>
      </c>
      <c r="B1" s="57"/>
      <c r="C1" s="57"/>
      <c r="D1" s="57"/>
      <c r="E1" s="57"/>
      <c r="F1" s="57"/>
      <c r="G1" s="58"/>
      <c r="H1" s="1"/>
      <c r="I1" s="1"/>
      <c r="J1" s="1"/>
    </row>
    <row r="2" spans="1:12" ht="20.25" customHeight="1">
      <c r="A2" s="59" t="s">
        <v>21</v>
      </c>
      <c r="B2" s="60"/>
      <c r="C2" s="60"/>
      <c r="D2" s="60"/>
      <c r="E2" s="60"/>
      <c r="F2" s="60"/>
      <c r="G2" s="61"/>
      <c r="H2" s="1"/>
      <c r="I2" s="1"/>
      <c r="J2" s="1"/>
    </row>
    <row r="3" spans="1:12" ht="25.5" customHeight="1">
      <c r="A3" s="62" t="s">
        <v>95</v>
      </c>
      <c r="B3" s="63"/>
      <c r="C3" s="63"/>
      <c r="D3" s="63"/>
      <c r="E3" s="63"/>
      <c r="F3" s="63"/>
      <c r="G3" s="64"/>
      <c r="H3" s="1"/>
      <c r="I3" s="1"/>
      <c r="J3" s="1"/>
    </row>
    <row r="4" spans="1:12" ht="45" customHeight="1">
      <c r="A4" s="65" t="s">
        <v>96</v>
      </c>
      <c r="B4" s="66"/>
      <c r="C4" s="66"/>
      <c r="D4" s="66"/>
      <c r="E4" s="66"/>
      <c r="F4" s="66"/>
      <c r="G4" s="67"/>
      <c r="H4" s="1"/>
      <c r="I4" s="1"/>
      <c r="J4" s="1"/>
    </row>
    <row r="5" spans="1:12" ht="21" customHeight="1">
      <c r="A5" s="53" t="s">
        <v>19</v>
      </c>
      <c r="B5" s="54"/>
      <c r="C5" s="54"/>
      <c r="D5" s="54"/>
      <c r="E5" s="54"/>
      <c r="F5" s="54"/>
      <c r="G5" s="55"/>
      <c r="H5" s="1"/>
      <c r="I5" s="1"/>
      <c r="J5" s="1"/>
    </row>
    <row r="6" spans="1:12" ht="25.5" customHeight="1">
      <c r="A6" s="49" t="s">
        <v>20</v>
      </c>
      <c r="B6" s="50"/>
      <c r="C6" s="50"/>
      <c r="D6" s="50"/>
      <c r="E6" s="51"/>
      <c r="F6" s="51"/>
      <c r="G6" s="52"/>
      <c r="H6" s="1"/>
      <c r="I6" s="1"/>
      <c r="J6" s="1"/>
    </row>
    <row r="7" spans="1:12" ht="63" customHeight="1">
      <c r="A7" s="11" t="s">
        <v>16</v>
      </c>
      <c r="B7" s="12" t="s">
        <v>17</v>
      </c>
      <c r="C7" s="12" t="s">
        <v>25</v>
      </c>
      <c r="D7" s="10" t="s">
        <v>24</v>
      </c>
      <c r="E7" s="10" t="s">
        <v>18</v>
      </c>
      <c r="F7" s="15" t="s">
        <v>22</v>
      </c>
      <c r="G7" s="15" t="s">
        <v>23</v>
      </c>
      <c r="H7" s="2"/>
      <c r="I7" s="2"/>
      <c r="J7" s="2"/>
    </row>
    <row r="8" spans="1:12" s="8" customFormat="1" ht="46.5" customHeight="1">
      <c r="A8" s="20" t="s">
        <v>32</v>
      </c>
      <c r="B8" s="17" t="s">
        <v>29</v>
      </c>
      <c r="C8" s="18">
        <v>136</v>
      </c>
      <c r="D8" s="19" t="s">
        <v>26</v>
      </c>
      <c r="E8" s="16" t="s">
        <v>0</v>
      </c>
      <c r="F8" s="30"/>
      <c r="G8" s="6">
        <f t="shared" ref="G8" si="0">IF(E8="Normal Item",ROUND(F8*C8, 0),ROUND(-F8*C8, 0))</f>
        <v>0</v>
      </c>
      <c r="H8" s="9"/>
      <c r="I8" s="9"/>
      <c r="J8" s="9" t="s">
        <v>27</v>
      </c>
      <c r="L8" s="8" t="s">
        <v>27</v>
      </c>
    </row>
    <row r="9" spans="1:12" s="8" customFormat="1" ht="28.5" customHeight="1">
      <c r="A9" s="20" t="s">
        <v>33</v>
      </c>
      <c r="B9" s="17" t="s">
        <v>37</v>
      </c>
      <c r="C9" s="18"/>
      <c r="D9" s="19"/>
      <c r="E9" s="16"/>
      <c r="F9" s="29"/>
      <c r="G9" s="6"/>
      <c r="H9" s="9"/>
      <c r="I9" s="9"/>
      <c r="J9" s="9"/>
    </row>
    <row r="10" spans="1:12" s="8" customFormat="1" ht="25.5" customHeight="1">
      <c r="A10" s="20" t="s">
        <v>34</v>
      </c>
      <c r="B10" s="17" t="s">
        <v>38</v>
      </c>
      <c r="C10" s="18">
        <v>136</v>
      </c>
      <c r="D10" s="19" t="s">
        <v>26</v>
      </c>
      <c r="E10" s="16" t="s">
        <v>0</v>
      </c>
      <c r="F10" s="30"/>
      <c r="G10" s="6">
        <f t="shared" ref="G10" si="1">IF(E10="Normal Item",ROUND(F10*C10, 0),ROUND(-F10*C10, 0))</f>
        <v>0</v>
      </c>
      <c r="H10" s="9"/>
      <c r="I10" s="9"/>
      <c r="J10" s="9"/>
    </row>
    <row r="11" spans="1:12" s="8" customFormat="1" ht="45.75" customHeight="1">
      <c r="A11" s="20" t="s">
        <v>35</v>
      </c>
      <c r="B11" s="17" t="s">
        <v>46</v>
      </c>
      <c r="C11" s="18"/>
      <c r="D11" s="19"/>
      <c r="E11" s="16"/>
      <c r="F11" s="29"/>
      <c r="G11" s="6"/>
      <c r="H11" s="9"/>
      <c r="I11" s="9"/>
      <c r="J11" s="9"/>
    </row>
    <row r="12" spans="1:12" s="8" customFormat="1" ht="24.75" customHeight="1">
      <c r="A12" s="21" t="s">
        <v>34</v>
      </c>
      <c r="B12" s="22" t="s">
        <v>47</v>
      </c>
      <c r="C12" s="23">
        <v>1.3</v>
      </c>
      <c r="D12" s="24" t="s">
        <v>31</v>
      </c>
      <c r="E12" s="16" t="s">
        <v>0</v>
      </c>
      <c r="F12" s="30"/>
      <c r="G12" s="6">
        <f t="shared" ref="G12:G14" si="2">IF(E12="Normal Item",ROUND(F12*C12, 0),ROUND(-F12*C12, 0))</f>
        <v>0</v>
      </c>
      <c r="H12" s="9"/>
      <c r="I12" s="9"/>
      <c r="J12" s="9"/>
    </row>
    <row r="13" spans="1:12" s="8" customFormat="1" ht="45.75" customHeight="1">
      <c r="A13" s="20" t="s">
        <v>36</v>
      </c>
      <c r="B13" s="17" t="s">
        <v>49</v>
      </c>
      <c r="C13" s="18"/>
      <c r="D13" s="19"/>
      <c r="E13" s="16"/>
      <c r="F13" s="29"/>
      <c r="G13" s="6"/>
      <c r="H13" s="9"/>
      <c r="I13" s="9"/>
      <c r="J13" s="9"/>
    </row>
    <row r="14" spans="1:12" s="8" customFormat="1" ht="44.25" customHeight="1">
      <c r="A14" s="20" t="s">
        <v>34</v>
      </c>
      <c r="B14" s="17" t="s">
        <v>50</v>
      </c>
      <c r="C14" s="18">
        <v>1.3</v>
      </c>
      <c r="D14" s="19" t="s">
        <v>31</v>
      </c>
      <c r="E14" s="16" t="s">
        <v>0</v>
      </c>
      <c r="F14" s="30"/>
      <c r="G14" s="6">
        <f t="shared" si="2"/>
        <v>0</v>
      </c>
      <c r="H14" s="9"/>
      <c r="I14" s="9"/>
      <c r="J14" s="9"/>
    </row>
    <row r="15" spans="1:12" s="8" customFormat="1" ht="97.5" customHeight="1">
      <c r="A15" s="20" t="s">
        <v>39</v>
      </c>
      <c r="B15" s="17" t="s">
        <v>51</v>
      </c>
      <c r="C15" s="18"/>
      <c r="D15" s="19"/>
      <c r="E15" s="16"/>
      <c r="F15" s="29"/>
      <c r="G15" s="6"/>
      <c r="H15" s="9"/>
      <c r="I15" s="9"/>
      <c r="J15" s="9"/>
    </row>
    <row r="16" spans="1:12" s="8" customFormat="1" ht="23.25" customHeight="1">
      <c r="A16" s="20" t="s">
        <v>34</v>
      </c>
      <c r="B16" s="17" t="s">
        <v>52</v>
      </c>
      <c r="C16" s="18">
        <v>87.5</v>
      </c>
      <c r="D16" s="19" t="s">
        <v>26</v>
      </c>
      <c r="E16" s="16" t="s">
        <v>0</v>
      </c>
      <c r="F16" s="30"/>
      <c r="G16" s="6">
        <f t="shared" ref="G16" si="3">IF(E16="Normal Item",ROUND(F16*C16, 0),ROUND(-F16*C16, 0))</f>
        <v>0</v>
      </c>
      <c r="H16" s="9"/>
      <c r="I16" s="9"/>
      <c r="J16" s="9"/>
    </row>
    <row r="17" spans="1:10" s="8" customFormat="1" ht="84.75" customHeight="1">
      <c r="A17" s="28" t="s">
        <v>40</v>
      </c>
      <c r="B17" s="25" t="s">
        <v>53</v>
      </c>
      <c r="C17" s="26"/>
      <c r="D17" s="27"/>
      <c r="E17" s="16"/>
      <c r="F17" s="29"/>
      <c r="G17" s="6"/>
      <c r="H17" s="9"/>
      <c r="I17" s="9"/>
      <c r="J17" s="9"/>
    </row>
    <row r="18" spans="1:10" s="8" customFormat="1" ht="27.75" customHeight="1">
      <c r="A18" s="28" t="s">
        <v>34</v>
      </c>
      <c r="B18" s="25" t="s">
        <v>54</v>
      </c>
      <c r="C18" s="26">
        <v>945</v>
      </c>
      <c r="D18" s="27" t="s">
        <v>55</v>
      </c>
      <c r="E18" s="16" t="s">
        <v>0</v>
      </c>
      <c r="F18" s="30"/>
      <c r="G18" s="6">
        <f t="shared" ref="G18" si="4">IF(E18="Normal Item",ROUND(F18*C18, 0),ROUND(-F18*C18, 0))</f>
        <v>0</v>
      </c>
      <c r="H18" s="9"/>
      <c r="I18" s="9"/>
      <c r="J18" s="9"/>
    </row>
    <row r="19" spans="1:10" s="8" customFormat="1" ht="48" customHeight="1">
      <c r="A19" s="28" t="s">
        <v>43</v>
      </c>
      <c r="B19" s="25" t="s">
        <v>56</v>
      </c>
      <c r="C19" s="26"/>
      <c r="D19" s="27"/>
      <c r="E19" s="16"/>
      <c r="F19" s="29"/>
      <c r="G19" s="6"/>
      <c r="H19" s="9"/>
      <c r="I19" s="9"/>
      <c r="J19" s="9"/>
    </row>
    <row r="20" spans="1:10" s="8" customFormat="1" ht="48" customHeight="1">
      <c r="A20" s="28" t="s">
        <v>34</v>
      </c>
      <c r="B20" s="25" t="s">
        <v>57</v>
      </c>
      <c r="C20" s="26">
        <v>87.5</v>
      </c>
      <c r="D20" s="27" t="s">
        <v>26</v>
      </c>
      <c r="E20" s="16" t="s">
        <v>0</v>
      </c>
      <c r="F20" s="30"/>
      <c r="G20" s="6">
        <f t="shared" ref="G20" si="5">IF(E20="Normal Item",ROUND(F20*C20, 0),ROUND(-F20*C20, 0))</f>
        <v>0</v>
      </c>
      <c r="H20" s="9"/>
      <c r="I20" s="9"/>
      <c r="J20" s="9"/>
    </row>
    <row r="21" spans="1:10" s="8" customFormat="1" ht="141.75" customHeight="1">
      <c r="A21" s="28" t="s">
        <v>45</v>
      </c>
      <c r="B21" s="25" t="s">
        <v>94</v>
      </c>
      <c r="C21" s="26"/>
      <c r="D21" s="27"/>
      <c r="E21" s="16"/>
      <c r="F21" s="29"/>
      <c r="G21" s="6"/>
      <c r="H21" s="9"/>
      <c r="I21" s="9"/>
      <c r="J21" s="9"/>
    </row>
    <row r="22" spans="1:10" s="8" customFormat="1" ht="34.5" customHeight="1">
      <c r="A22" s="28" t="s">
        <v>34</v>
      </c>
      <c r="B22" s="25" t="s">
        <v>58</v>
      </c>
      <c r="C22" s="26">
        <v>87.5</v>
      </c>
      <c r="D22" s="27" t="s">
        <v>26</v>
      </c>
      <c r="E22" s="16" t="s">
        <v>0</v>
      </c>
      <c r="F22" s="30"/>
      <c r="G22" s="6">
        <f t="shared" ref="G19:G22" si="6">IF(E22="Normal Item",ROUND(F22*C22, 0),ROUND(-F22*C22, 0))</f>
        <v>0</v>
      </c>
      <c r="H22" s="9"/>
      <c r="I22" s="9"/>
      <c r="J22" s="9"/>
    </row>
    <row r="23" spans="1:10" s="8" customFormat="1" ht="33.75" customHeight="1">
      <c r="A23" s="28" t="s">
        <v>48</v>
      </c>
      <c r="B23" s="25" t="s">
        <v>59</v>
      </c>
      <c r="C23" s="26"/>
      <c r="D23" s="27"/>
      <c r="E23" s="16"/>
      <c r="F23" s="29"/>
      <c r="G23" s="6"/>
      <c r="H23" s="9"/>
      <c r="I23" s="9"/>
      <c r="J23" s="9"/>
    </row>
    <row r="24" spans="1:10" s="8" customFormat="1" ht="36" customHeight="1">
      <c r="A24" s="28" t="s">
        <v>34</v>
      </c>
      <c r="B24" s="25" t="s">
        <v>60</v>
      </c>
      <c r="C24" s="26">
        <v>836</v>
      </c>
      <c r="D24" s="27" t="s">
        <v>26</v>
      </c>
      <c r="E24" s="16" t="s">
        <v>0</v>
      </c>
      <c r="F24" s="30"/>
      <c r="G24" s="6">
        <f t="shared" ref="G24:G25" si="7">IF(E24="Normal Item",ROUND(F24*C24, 0),ROUND(-F24*C24, 0))</f>
        <v>0</v>
      </c>
      <c r="H24" s="9"/>
      <c r="I24" s="9"/>
      <c r="J24" s="9"/>
    </row>
    <row r="25" spans="1:10" s="8" customFormat="1" ht="45" customHeight="1">
      <c r="A25" s="28" t="s">
        <v>30</v>
      </c>
      <c r="B25" s="25" t="s">
        <v>44</v>
      </c>
      <c r="C25" s="26">
        <v>700</v>
      </c>
      <c r="D25" s="27" t="s">
        <v>26</v>
      </c>
      <c r="E25" s="16" t="s">
        <v>0</v>
      </c>
      <c r="F25" s="30"/>
      <c r="G25" s="6">
        <f t="shared" si="7"/>
        <v>0</v>
      </c>
      <c r="H25" s="9"/>
      <c r="I25" s="9"/>
      <c r="J25" s="9"/>
    </row>
    <row r="26" spans="1:10" s="8" customFormat="1" ht="31.5" customHeight="1">
      <c r="A26" s="28" t="s">
        <v>61</v>
      </c>
      <c r="B26" s="25" t="s">
        <v>41</v>
      </c>
      <c r="C26" s="26"/>
      <c r="D26" s="27"/>
      <c r="E26" s="16"/>
      <c r="F26" s="29"/>
      <c r="G26" s="6"/>
      <c r="H26" s="9"/>
      <c r="I26" s="9"/>
      <c r="J26" s="9"/>
    </row>
    <row r="27" spans="1:10" s="8" customFormat="1" ht="22.5" customHeight="1">
      <c r="A27" s="28" t="s">
        <v>34</v>
      </c>
      <c r="B27" s="25" t="s">
        <v>42</v>
      </c>
      <c r="C27" s="26">
        <v>253</v>
      </c>
      <c r="D27" s="27" t="s">
        <v>26</v>
      </c>
      <c r="E27" s="16" t="s">
        <v>0</v>
      </c>
      <c r="F27" s="30"/>
      <c r="G27" s="6">
        <f t="shared" ref="G27" si="8">IF(E27="Normal Item",ROUND(F27*C27, 0),ROUND(-F27*C27, 0))</f>
        <v>0</v>
      </c>
      <c r="H27" s="9"/>
      <c r="I27" s="9"/>
      <c r="J27" s="9"/>
    </row>
    <row r="28" spans="1:10" s="8" customFormat="1" ht="34.5" customHeight="1">
      <c r="A28" s="28" t="s">
        <v>62</v>
      </c>
      <c r="B28" s="25" t="s">
        <v>63</v>
      </c>
      <c r="C28" s="26"/>
      <c r="D28" s="27"/>
      <c r="E28" s="16"/>
      <c r="F28" s="29"/>
      <c r="G28" s="6"/>
      <c r="H28" s="9"/>
      <c r="I28" s="9"/>
      <c r="J28" s="9"/>
    </row>
    <row r="29" spans="1:10" s="8" customFormat="1" ht="22.5" customHeight="1">
      <c r="A29" s="28" t="s">
        <v>34</v>
      </c>
      <c r="B29" s="25" t="s">
        <v>64</v>
      </c>
      <c r="C29" s="26">
        <v>20</v>
      </c>
      <c r="D29" s="27" t="s">
        <v>55</v>
      </c>
      <c r="E29" s="16" t="s">
        <v>0</v>
      </c>
      <c r="F29" s="30"/>
      <c r="G29" s="6">
        <f t="shared" ref="G29" si="9">IF(E29="Normal Item",ROUND(F29*C29, 0),ROUND(-F29*C29, 0))</f>
        <v>0</v>
      </c>
      <c r="H29" s="9"/>
      <c r="I29" s="9"/>
      <c r="J29" s="9"/>
    </row>
    <row r="30" spans="1:10" s="8" customFormat="1" ht="60.75" customHeight="1">
      <c r="A30" s="28" t="s">
        <v>65</v>
      </c>
      <c r="B30" s="25" t="s">
        <v>66</v>
      </c>
      <c r="C30" s="26"/>
      <c r="D30" s="27"/>
      <c r="E30" s="16"/>
      <c r="F30" s="29"/>
      <c r="G30" s="6"/>
      <c r="H30" s="9"/>
      <c r="I30" s="9"/>
      <c r="J30" s="9"/>
    </row>
    <row r="31" spans="1:10" s="8" customFormat="1" ht="23.25" customHeight="1">
      <c r="A31" s="28" t="s">
        <v>34</v>
      </c>
      <c r="B31" s="25" t="s">
        <v>67</v>
      </c>
      <c r="C31" s="26">
        <v>20</v>
      </c>
      <c r="D31" s="27" t="s">
        <v>55</v>
      </c>
      <c r="E31" s="16" t="s">
        <v>0</v>
      </c>
      <c r="F31" s="30"/>
      <c r="G31" s="6">
        <f t="shared" ref="G31" si="10">IF(E31="Normal Item",ROUND(F31*C31, 0),ROUND(-F31*C31, 0))</f>
        <v>0</v>
      </c>
      <c r="H31" s="9"/>
      <c r="I31" s="9"/>
      <c r="J31" s="9"/>
    </row>
    <row r="32" spans="1:10" s="8" customFormat="1" ht="62.25" customHeight="1">
      <c r="A32" s="28" t="s">
        <v>68</v>
      </c>
      <c r="B32" s="25" t="s">
        <v>69</v>
      </c>
      <c r="C32" s="26"/>
      <c r="D32" s="27"/>
      <c r="E32" s="16"/>
      <c r="F32" s="29"/>
      <c r="G32" s="6"/>
      <c r="H32" s="9"/>
      <c r="I32" s="9"/>
      <c r="J32" s="9"/>
    </row>
    <row r="33" spans="1:10" s="8" customFormat="1" ht="22.5" customHeight="1">
      <c r="A33" s="28" t="s">
        <v>34</v>
      </c>
      <c r="B33" s="25" t="s">
        <v>70</v>
      </c>
      <c r="C33" s="26">
        <v>8</v>
      </c>
      <c r="D33" s="27" t="s">
        <v>71</v>
      </c>
      <c r="E33" s="16" t="s">
        <v>0</v>
      </c>
      <c r="F33" s="30"/>
      <c r="G33" s="6">
        <f t="shared" ref="G33:G34" si="11">IF(E33="Normal Item",ROUND(F33*C33, 0),ROUND(-F33*C33, 0))</f>
        <v>0</v>
      </c>
      <c r="H33" s="9"/>
      <c r="I33" s="9"/>
      <c r="J33" s="9"/>
    </row>
    <row r="34" spans="1:10" s="8" customFormat="1" ht="25.5" customHeight="1">
      <c r="A34" s="28" t="s">
        <v>72</v>
      </c>
      <c r="B34" s="25" t="s">
        <v>73</v>
      </c>
      <c r="C34" s="26">
        <v>8</v>
      </c>
      <c r="D34" s="27" t="s">
        <v>71</v>
      </c>
      <c r="E34" s="16" t="s">
        <v>0</v>
      </c>
      <c r="F34" s="30"/>
      <c r="G34" s="6">
        <f t="shared" si="11"/>
        <v>0</v>
      </c>
      <c r="H34" s="9"/>
      <c r="I34" s="9"/>
      <c r="J34" s="9"/>
    </row>
    <row r="35" spans="1:10" s="8" customFormat="1" ht="74.25" customHeight="1">
      <c r="A35" s="28" t="s">
        <v>74</v>
      </c>
      <c r="B35" s="25" t="s">
        <v>75</v>
      </c>
      <c r="C35" s="26"/>
      <c r="D35" s="27"/>
      <c r="E35" s="16"/>
      <c r="F35" s="29"/>
      <c r="G35" s="6"/>
      <c r="H35" s="9"/>
      <c r="I35" s="9"/>
      <c r="J35" s="9"/>
    </row>
    <row r="36" spans="1:10" s="8" customFormat="1" ht="25.5" customHeight="1">
      <c r="A36" s="28" t="s">
        <v>34</v>
      </c>
      <c r="B36" s="25" t="s">
        <v>76</v>
      </c>
      <c r="C36" s="26">
        <v>20</v>
      </c>
      <c r="D36" s="27" t="s">
        <v>71</v>
      </c>
      <c r="E36" s="16" t="s">
        <v>0</v>
      </c>
      <c r="F36" s="30"/>
      <c r="G36" s="6">
        <f t="shared" ref="G36" si="12">IF(E36="Normal Item",ROUND(F36*C36, 0),ROUND(-F36*C36, 0))</f>
        <v>0</v>
      </c>
      <c r="H36" s="9"/>
      <c r="I36" s="9"/>
      <c r="J36" s="9"/>
    </row>
    <row r="37" spans="1:10" s="8" customFormat="1" ht="33" customHeight="1">
      <c r="A37" s="28" t="s">
        <v>77</v>
      </c>
      <c r="B37" s="25" t="s">
        <v>78</v>
      </c>
      <c r="C37" s="26"/>
      <c r="D37" s="27"/>
      <c r="E37" s="16"/>
      <c r="F37" s="29"/>
      <c r="G37" s="6"/>
      <c r="H37" s="9"/>
      <c r="I37" s="9"/>
      <c r="J37" s="9"/>
    </row>
    <row r="38" spans="1:10" s="8" customFormat="1" ht="24.75" customHeight="1">
      <c r="A38" s="28" t="s">
        <v>34</v>
      </c>
      <c r="B38" s="25" t="s">
        <v>79</v>
      </c>
      <c r="C38" s="26">
        <v>14</v>
      </c>
      <c r="D38" s="27" t="s">
        <v>71</v>
      </c>
      <c r="E38" s="16" t="s">
        <v>0</v>
      </c>
      <c r="F38" s="30"/>
      <c r="G38" s="6">
        <f t="shared" ref="G38" si="13">IF(E38="Normal Item",ROUND(F38*C38, 0),ROUND(-F38*C38, 0))</f>
        <v>0</v>
      </c>
      <c r="H38" s="9"/>
      <c r="I38" s="9"/>
      <c r="J38" s="9"/>
    </row>
    <row r="39" spans="1:10" s="8" customFormat="1" ht="44.25" customHeight="1">
      <c r="A39" s="28" t="s">
        <v>80</v>
      </c>
      <c r="B39" s="25" t="s">
        <v>81</v>
      </c>
      <c r="C39" s="26"/>
      <c r="D39" s="27"/>
      <c r="E39" s="16"/>
      <c r="F39" s="29"/>
      <c r="G39" s="6"/>
      <c r="H39" s="9"/>
      <c r="I39" s="9"/>
      <c r="J39" s="9"/>
    </row>
    <row r="40" spans="1:10" s="8" customFormat="1" ht="21" customHeight="1">
      <c r="A40" s="28" t="s">
        <v>34</v>
      </c>
      <c r="B40" s="25" t="s">
        <v>79</v>
      </c>
      <c r="C40" s="26">
        <v>5</v>
      </c>
      <c r="D40" s="27" t="s">
        <v>71</v>
      </c>
      <c r="E40" s="16" t="s">
        <v>0</v>
      </c>
      <c r="F40" s="30"/>
      <c r="G40" s="6">
        <f t="shared" ref="G40" si="14">IF(E40="Normal Item",ROUND(F40*C40, 0),ROUND(-F40*C40, 0))</f>
        <v>0</v>
      </c>
      <c r="H40" s="9"/>
      <c r="I40" s="9"/>
      <c r="J40" s="9"/>
    </row>
    <row r="41" spans="1:10" s="8" customFormat="1" ht="74.25" customHeight="1">
      <c r="A41" s="28" t="s">
        <v>82</v>
      </c>
      <c r="B41" s="25" t="s">
        <v>83</v>
      </c>
      <c r="C41" s="68"/>
      <c r="D41" s="69"/>
      <c r="E41" s="16"/>
      <c r="F41" s="29"/>
      <c r="G41" s="6"/>
      <c r="H41" s="9"/>
      <c r="I41" s="9"/>
      <c r="J41" s="9"/>
    </row>
    <row r="42" spans="1:10" s="8" customFormat="1" ht="35.25" customHeight="1">
      <c r="A42" s="28" t="s">
        <v>34</v>
      </c>
      <c r="B42" s="70" t="s">
        <v>84</v>
      </c>
      <c r="C42" s="26">
        <v>8</v>
      </c>
      <c r="D42" s="27" t="s">
        <v>26</v>
      </c>
      <c r="E42" s="16" t="s">
        <v>0</v>
      </c>
      <c r="F42" s="30"/>
      <c r="G42" s="6">
        <f t="shared" ref="G42" si="15">IF(E42="Normal Item",ROUND(F42*C42, 0),ROUND(-F42*C42, 0))</f>
        <v>0</v>
      </c>
      <c r="H42" s="9"/>
      <c r="I42" s="9"/>
      <c r="J42" s="9"/>
    </row>
    <row r="43" spans="1:10" s="8" customFormat="1" ht="59.25" customHeight="1">
      <c r="A43" s="28" t="s">
        <v>85</v>
      </c>
      <c r="B43" s="25" t="s">
        <v>86</v>
      </c>
      <c r="C43" s="26"/>
      <c r="D43" s="27"/>
      <c r="E43" s="16"/>
      <c r="F43" s="29"/>
      <c r="G43" s="6"/>
      <c r="H43" s="9"/>
      <c r="I43" s="9"/>
      <c r="J43" s="9"/>
    </row>
    <row r="44" spans="1:10" s="8" customFormat="1" ht="24.75" customHeight="1">
      <c r="A44" s="28" t="s">
        <v>34</v>
      </c>
      <c r="B44" s="70" t="s">
        <v>87</v>
      </c>
      <c r="C44" s="26">
        <v>0.15</v>
      </c>
      <c r="D44" s="27" t="s">
        <v>31</v>
      </c>
      <c r="E44" s="16" t="s">
        <v>0</v>
      </c>
      <c r="F44" s="30"/>
      <c r="G44" s="6">
        <f t="shared" ref="G44" si="16">IF(E44="Normal Item",ROUND(F44*C44, 0),ROUND(-F44*C44, 0))</f>
        <v>0</v>
      </c>
      <c r="H44" s="9"/>
      <c r="I44" s="9"/>
      <c r="J44" s="9"/>
    </row>
    <row r="45" spans="1:10" s="8" customFormat="1" ht="73.5" customHeight="1">
      <c r="A45" s="28" t="s">
        <v>88</v>
      </c>
      <c r="B45" s="25" t="s">
        <v>89</v>
      </c>
      <c r="C45" s="26"/>
      <c r="D45" s="27"/>
      <c r="E45" s="16"/>
      <c r="F45" s="29"/>
      <c r="G45" s="6"/>
      <c r="H45" s="9"/>
      <c r="I45" s="9"/>
      <c r="J45" s="9"/>
    </row>
    <row r="46" spans="1:10" s="8" customFormat="1" ht="36.75" customHeight="1">
      <c r="A46" s="28" t="s">
        <v>34</v>
      </c>
      <c r="B46" s="70" t="s">
        <v>90</v>
      </c>
      <c r="C46" s="26">
        <v>14.6</v>
      </c>
      <c r="D46" s="27" t="s">
        <v>26</v>
      </c>
      <c r="E46" s="16" t="s">
        <v>0</v>
      </c>
      <c r="F46" s="30"/>
      <c r="G46" s="6">
        <f t="shared" ref="G46" si="17">IF(E46="Normal Item",ROUND(F46*C46, 0),ROUND(-F46*C46, 0))</f>
        <v>0</v>
      </c>
      <c r="H46" s="9"/>
      <c r="I46" s="9"/>
      <c r="J46" s="9"/>
    </row>
    <row r="47" spans="1:10" s="8" customFormat="1" ht="34.5" customHeight="1">
      <c r="A47" s="28" t="s">
        <v>91</v>
      </c>
      <c r="B47" s="70" t="s">
        <v>92</v>
      </c>
      <c r="C47" s="26"/>
      <c r="D47" s="27"/>
      <c r="E47" s="16"/>
      <c r="F47" s="29"/>
      <c r="G47" s="6"/>
      <c r="H47" s="9"/>
      <c r="I47" s="9"/>
      <c r="J47" s="9"/>
    </row>
    <row r="48" spans="1:10" s="8" customFormat="1" ht="27.75" customHeight="1">
      <c r="A48" s="28" t="s">
        <v>34</v>
      </c>
      <c r="B48" s="70" t="s">
        <v>93</v>
      </c>
      <c r="C48" s="26">
        <v>14.6</v>
      </c>
      <c r="D48" s="27" t="s">
        <v>26</v>
      </c>
      <c r="E48" s="16" t="s">
        <v>0</v>
      </c>
      <c r="F48" s="30"/>
      <c r="G48" s="6">
        <f t="shared" ref="G48" si="18">IF(E48="Normal Item",ROUND(F48*C48, 0),ROUND(-F48*C48, 0))</f>
        <v>0</v>
      </c>
      <c r="H48" s="9"/>
      <c r="I48" s="9"/>
      <c r="J48" s="9"/>
    </row>
    <row r="49" spans="1:11" ht="21.75" customHeight="1">
      <c r="A49" s="13"/>
      <c r="B49" s="46" t="s">
        <v>28</v>
      </c>
      <c r="C49" s="47"/>
      <c r="D49" s="47"/>
      <c r="E49" s="47"/>
      <c r="F49" s="48"/>
      <c r="G49" s="7">
        <f>SUM(G8:G48)</f>
        <v>0</v>
      </c>
      <c r="H49" s="1"/>
      <c r="I49" s="1"/>
      <c r="J49" s="1"/>
      <c r="K49" s="3"/>
    </row>
    <row r="50" spans="1:11" ht="15.75">
      <c r="A50" s="34" t="s">
        <v>1</v>
      </c>
      <c r="B50" s="35"/>
      <c r="C50" s="35"/>
      <c r="D50" s="35"/>
      <c r="E50" s="35"/>
      <c r="F50" s="35"/>
      <c r="G50" s="36"/>
      <c r="H50" s="1"/>
      <c r="I50" s="1"/>
      <c r="J50" s="1"/>
      <c r="K50" s="3"/>
    </row>
    <row r="51" spans="1:11" ht="31.5" customHeight="1">
      <c r="A51" s="37" t="s">
        <v>2</v>
      </c>
      <c r="B51" s="38"/>
      <c r="C51" s="38"/>
      <c r="D51" s="38"/>
      <c r="E51" s="38"/>
      <c r="F51" s="38"/>
      <c r="G51" s="39"/>
      <c r="H51" s="1"/>
      <c r="I51" s="1"/>
      <c r="J51" s="1"/>
      <c r="K51" s="3"/>
    </row>
    <row r="52" spans="1:11" ht="15.75" customHeight="1">
      <c r="A52" s="37" t="s">
        <v>3</v>
      </c>
      <c r="B52" s="38"/>
      <c r="C52" s="38"/>
      <c r="D52" s="38"/>
      <c r="E52" s="38"/>
      <c r="F52" s="38"/>
      <c r="G52" s="39"/>
      <c r="H52" s="1"/>
      <c r="I52" s="1"/>
      <c r="J52" s="1"/>
      <c r="K52" s="1"/>
    </row>
    <row r="53" spans="1:11" ht="15" customHeight="1">
      <c r="A53" s="40" t="s">
        <v>4</v>
      </c>
      <c r="B53" s="41"/>
      <c r="C53" s="41"/>
      <c r="D53" s="41"/>
      <c r="E53" s="41"/>
      <c r="F53" s="41"/>
      <c r="G53" s="42"/>
      <c r="H53" s="4"/>
      <c r="I53" s="4"/>
      <c r="J53" s="4"/>
      <c r="K53" s="4"/>
    </row>
    <row r="54" spans="1:11" ht="15" customHeight="1">
      <c r="A54" s="43" t="s">
        <v>5</v>
      </c>
      <c r="B54" s="44"/>
      <c r="C54" s="44"/>
      <c r="D54" s="44"/>
      <c r="E54" s="44"/>
      <c r="F54" s="44"/>
      <c r="G54" s="45"/>
      <c r="H54" s="4"/>
      <c r="I54" s="4"/>
      <c r="J54" s="4"/>
      <c r="K54" s="4"/>
    </row>
    <row r="55" spans="1:11" ht="15" customHeight="1">
      <c r="A55" s="31" t="s">
        <v>6</v>
      </c>
      <c r="B55" s="32"/>
      <c r="C55" s="32"/>
      <c r="D55" s="32"/>
      <c r="E55" s="32"/>
      <c r="F55" s="32"/>
      <c r="G55" s="33"/>
      <c r="H55" s="4"/>
      <c r="I55" s="4"/>
      <c r="J55" s="4"/>
      <c r="K55" s="4"/>
    </row>
    <row r="56" spans="1:11" ht="15" customHeight="1">
      <c r="A56" s="31" t="s">
        <v>7</v>
      </c>
      <c r="B56" s="32"/>
      <c r="C56" s="32"/>
      <c r="D56" s="32"/>
      <c r="E56" s="32"/>
      <c r="F56" s="32"/>
      <c r="G56" s="33"/>
      <c r="H56" s="4"/>
      <c r="I56" s="4"/>
      <c r="J56" s="4"/>
      <c r="K56" s="4"/>
    </row>
    <row r="57" spans="1:11" ht="15" customHeight="1">
      <c r="A57" s="43" t="s">
        <v>8</v>
      </c>
      <c r="B57" s="44"/>
      <c r="C57" s="44"/>
      <c r="D57" s="44"/>
      <c r="E57" s="44"/>
      <c r="F57" s="44"/>
      <c r="G57" s="45"/>
      <c r="H57" s="4"/>
      <c r="I57" s="4"/>
      <c r="J57" s="4"/>
      <c r="K57" s="4"/>
    </row>
    <row r="58" spans="1:11" ht="33" customHeight="1">
      <c r="A58" s="31" t="s">
        <v>9</v>
      </c>
      <c r="B58" s="32"/>
      <c r="C58" s="32"/>
      <c r="D58" s="32"/>
      <c r="E58" s="32"/>
      <c r="F58" s="32"/>
      <c r="G58" s="33"/>
      <c r="H58" s="4"/>
      <c r="I58" s="4"/>
      <c r="J58" s="4"/>
      <c r="K58" s="4"/>
    </row>
    <row r="59" spans="1:11" ht="33" customHeight="1">
      <c r="A59" s="31" t="s">
        <v>10</v>
      </c>
      <c r="B59" s="32"/>
      <c r="C59" s="32"/>
      <c r="D59" s="32"/>
      <c r="E59" s="32"/>
      <c r="F59" s="32"/>
      <c r="G59" s="33"/>
      <c r="H59" s="4"/>
      <c r="I59" s="4"/>
      <c r="J59" s="4"/>
      <c r="K59" s="4"/>
    </row>
    <row r="60" spans="1:11" ht="15" customHeight="1">
      <c r="A60" s="40" t="s">
        <v>11</v>
      </c>
      <c r="B60" s="41"/>
      <c r="C60" s="41"/>
      <c r="D60" s="41"/>
      <c r="E60" s="41"/>
      <c r="F60" s="41"/>
      <c r="G60" s="42"/>
      <c r="H60" s="4"/>
      <c r="I60" s="4"/>
      <c r="J60" s="4"/>
      <c r="K60" s="4"/>
    </row>
    <row r="61" spans="1:11" ht="15" customHeight="1">
      <c r="A61" s="43" t="s">
        <v>5</v>
      </c>
      <c r="B61" s="44"/>
      <c r="C61" s="44"/>
      <c r="D61" s="44"/>
      <c r="E61" s="44"/>
      <c r="F61" s="44"/>
      <c r="G61" s="45"/>
    </row>
    <row r="62" spans="1:11" ht="15" customHeight="1">
      <c r="A62" s="31" t="s">
        <v>12</v>
      </c>
      <c r="B62" s="32"/>
      <c r="C62" s="32"/>
      <c r="D62" s="32"/>
      <c r="E62" s="32"/>
      <c r="F62" s="32"/>
      <c r="G62" s="33"/>
    </row>
    <row r="63" spans="1:11" ht="15" customHeight="1">
      <c r="A63" s="43" t="s">
        <v>8</v>
      </c>
      <c r="B63" s="44"/>
      <c r="C63" s="44"/>
      <c r="D63" s="44"/>
      <c r="E63" s="44"/>
      <c r="F63" s="44"/>
      <c r="G63" s="45"/>
    </row>
    <row r="64" spans="1:11" ht="15" customHeight="1">
      <c r="A64" s="31" t="s">
        <v>13</v>
      </c>
      <c r="B64" s="32"/>
      <c r="C64" s="32"/>
      <c r="D64" s="32"/>
      <c r="E64" s="32"/>
      <c r="F64" s="32"/>
      <c r="G64" s="33"/>
    </row>
    <row r="65" spans="1:7" ht="15" customHeight="1">
      <c r="A65" s="31" t="s">
        <v>14</v>
      </c>
      <c r="B65" s="32"/>
      <c r="C65" s="32"/>
      <c r="D65" s="32"/>
      <c r="E65" s="32"/>
      <c r="F65" s="32"/>
      <c r="G65" s="33"/>
    </row>
  </sheetData>
  <sheetProtection password="CABC" sheet="1" objects="1" scenarios="1"/>
  <mergeCells count="24">
    <mergeCell ref="B49:F49"/>
    <mergeCell ref="A6:D6"/>
    <mergeCell ref="E6:G6"/>
    <mergeCell ref="A5:G5"/>
    <mergeCell ref="A1:G1"/>
    <mergeCell ref="A2:G2"/>
    <mergeCell ref="A3:G3"/>
    <mergeCell ref="A4:G4"/>
    <mergeCell ref="A65:G65"/>
    <mergeCell ref="A59:G59"/>
    <mergeCell ref="A60:G60"/>
    <mergeCell ref="A61:G61"/>
    <mergeCell ref="A62:G62"/>
    <mergeCell ref="A63:G63"/>
    <mergeCell ref="A64:G64"/>
    <mergeCell ref="A58:G58"/>
    <mergeCell ref="A50:G50"/>
    <mergeCell ref="A51:G51"/>
    <mergeCell ref="A52:G52"/>
    <mergeCell ref="A53:G53"/>
    <mergeCell ref="A54:G54"/>
    <mergeCell ref="A55:G55"/>
    <mergeCell ref="A56:G56"/>
    <mergeCell ref="A57:G57"/>
  </mergeCells>
  <conditionalFormatting sqref="E8:E48">
    <cfRule type="containsText" dxfId="10" priority="482" stopIfTrue="1" operator="containsText" text="Minus Item">
      <formula>NOT(ISERROR(SEARCH("Minus Item",E8)))</formula>
    </cfRule>
  </conditionalFormatting>
  <conditionalFormatting sqref="G8:G48">
    <cfRule type="cellIs" dxfId="9" priority="475" stopIfTrue="1" operator="lessThan">
      <formula>0</formula>
    </cfRule>
    <cfRule type="cellIs" dxfId="8" priority="476" stopIfTrue="1" operator="greaterThan">
      <formula>0</formula>
    </cfRule>
  </conditionalFormatting>
  <conditionalFormatting sqref="G49">
    <cfRule type="colorScale" priority="492">
      <colorScale>
        <cfvo type="min" val="0"/>
        <cfvo type="max" val="0"/>
        <color theme="0"/>
        <color theme="0"/>
      </colorScale>
    </cfRule>
  </conditionalFormatting>
  <conditionalFormatting sqref="F8 F10 F12 F14 F16 F18 F22 F24:F25 F27 F29 F31 F33:F34 F36 F38 F40 F42 F44 F46 F48">
    <cfRule type="expression" dxfId="7" priority="209" stopIfTrue="1">
      <formula>LEN(TRIM(F8))=0</formula>
    </cfRule>
    <cfRule type="expression" dxfId="6" priority="210" stopIfTrue="1">
      <formula>LEN(TRIM(F8))&gt;0</formula>
    </cfRule>
    <cfRule type="expression" dxfId="5" priority="211" stopIfTrue="1">
      <formula>LEN(TRIM(F8))&gt;0</formula>
    </cfRule>
  </conditionalFormatting>
  <conditionalFormatting sqref="F8 F10 F12 F14 F16 F18 F22 F24:F25 F27 F29 F31 F33:F34 F36 F38 F40 F42 F44 F46 F48">
    <cfRule type="expression" priority="207" stopIfTrue="1">
      <formula>NOT(ISERROR(SEARCH("Minus Item",F8)))</formula>
    </cfRule>
    <cfRule type="expression" dxfId="4" priority="208" stopIfTrue="1">
      <formula>NOT(ISERROR(SEARCH("Minus Item",F8)))</formula>
    </cfRule>
  </conditionalFormatting>
  <conditionalFormatting sqref="G8:G48">
    <cfRule type="colorScale" priority="1466">
      <colorScale>
        <cfvo type="min" val="0"/>
        <cfvo type="max" val="0"/>
        <color theme="0"/>
        <color theme="0"/>
      </colorScale>
    </cfRule>
  </conditionalFormatting>
  <conditionalFormatting sqref="F20">
    <cfRule type="expression" dxfId="3" priority="3" stopIfTrue="1">
      <formula>LEN(TRIM(F20))=0</formula>
    </cfRule>
    <cfRule type="expression" dxfId="2" priority="4" stopIfTrue="1">
      <formula>LEN(TRIM(F20))&gt;0</formula>
    </cfRule>
    <cfRule type="expression" dxfId="1" priority="5" stopIfTrue="1">
      <formula>LEN(TRIM(F20))&gt;0</formula>
    </cfRule>
  </conditionalFormatting>
  <conditionalFormatting sqref="F20">
    <cfRule type="expression" priority="1" stopIfTrue="1">
      <formula>NOT(ISERROR(SEARCH("Minus Item",F20)))</formula>
    </cfRule>
    <cfRule type="expression" dxfId="0" priority="2" stopIfTrue="1">
      <formula>NOT(ISERROR(SEARCH("Minus Item",F20)))</formula>
    </cfRule>
  </conditionalFormatting>
  <dataValidations count="2">
    <dataValidation type="list" allowBlank="1" showInputMessage="1" showErrorMessage="1" sqref="E65573:E65584 SW65573:SW65584 ACS65573:ACS65584 AMO65573:AMO65584 AWK65573:AWK65584 BGG65573:BGG65584 BQC65573:BQC65584 BZY65573:BZY65584 CJU65573:CJU65584 CTQ65573:CTQ65584 DDM65573:DDM65584 DNI65573:DNI65584 DXE65573:DXE65584 EHA65573:EHA65584 EQW65573:EQW65584 FAS65573:FAS65584 FKO65573:FKO65584 FUK65573:FUK65584 GEG65573:GEG65584 GOC65573:GOC65584 GXY65573:GXY65584 HHU65573:HHU65584 HRQ65573:HRQ65584 IBM65573:IBM65584 ILI65573:ILI65584 IVE65573:IVE65584 JFA65573:JFA65584 JOW65573:JOW65584 JYS65573:JYS65584 KIO65573:KIO65584 KSK65573:KSK65584 LCG65573:LCG65584 LMC65573:LMC65584 LVY65573:LVY65584 MFU65573:MFU65584 MPQ65573:MPQ65584 MZM65573:MZM65584 NJI65573:NJI65584 NTE65573:NTE65584 ODA65573:ODA65584 OMW65573:OMW65584 OWS65573:OWS65584 PGO65573:PGO65584 PQK65573:PQK65584 QAG65573:QAG65584 QKC65573:QKC65584 QTY65573:QTY65584 RDU65573:RDU65584 RNQ65573:RNQ65584 RXM65573:RXM65584 SHI65573:SHI65584 SRE65573:SRE65584 TBA65573:TBA65584 TKW65573:TKW65584 TUS65573:TUS65584 UEO65573:UEO65584 UOK65573:UOK65584 UYG65573:UYG65584 VIC65573:VIC65584 VRY65573:VRY65584 WBU65573:WBU65584 WLQ65573:WLQ65584 WVM65573:WVM65584 E131109:E131120 JA131109:JA131120 SW131109:SW131120 ACS131109:ACS131120 AMO131109:AMO131120 AWK131109:AWK131120 BGG131109:BGG131120 BQC131109:BQC131120 BZY131109:BZY131120 CJU131109:CJU131120 CTQ131109:CTQ131120 DDM131109:DDM131120 DNI131109:DNI131120 DXE131109:DXE131120 EHA131109:EHA131120 EQW131109:EQW131120 FAS131109:FAS131120 FKO131109:FKO131120 FUK131109:FUK131120 GEG131109:GEG131120 GOC131109:GOC131120 GXY131109:GXY131120 HHU131109:HHU131120 HRQ131109:HRQ131120 IBM131109:IBM131120 ILI131109:ILI131120 IVE131109:IVE131120 JFA131109:JFA131120 JOW131109:JOW131120 JYS131109:JYS131120 KIO131109:KIO131120 KSK131109:KSK131120 LCG131109:LCG131120 LMC131109:LMC131120 LVY131109:LVY131120 MFU131109:MFU131120 MPQ131109:MPQ131120 MZM131109:MZM131120 NJI131109:NJI131120 NTE131109:NTE131120 ODA131109:ODA131120 OMW131109:OMW131120 OWS131109:OWS131120 PGO131109:PGO131120 PQK131109:PQK131120 QAG131109:QAG131120 QKC131109:QKC131120 QTY131109:QTY131120 RDU131109:RDU131120 RNQ131109:RNQ131120 RXM131109:RXM131120 SHI131109:SHI131120 SRE131109:SRE131120 TBA131109:TBA131120 TKW131109:TKW131120 TUS131109:TUS131120 UEO131109:UEO131120 UOK131109:UOK131120 UYG131109:UYG131120 VIC131109:VIC131120 VRY131109:VRY131120 WBU131109:WBU131120 WLQ131109:WLQ131120 WVM131109:WVM131120 E196645:E196656 JA196645:JA196656 SW196645:SW196656 ACS196645:ACS196656 AMO196645:AMO196656 AWK196645:AWK196656 BGG196645:BGG196656 BQC196645:BQC196656 BZY196645:BZY196656 CJU196645:CJU196656 CTQ196645:CTQ196656 DDM196645:DDM196656 DNI196645:DNI196656 DXE196645:DXE196656 EHA196645:EHA196656 EQW196645:EQW196656 FAS196645:FAS196656 FKO196645:FKO196656 FUK196645:FUK196656 GEG196645:GEG196656 GOC196645:GOC196656 GXY196645:GXY196656 HHU196645:HHU196656 HRQ196645:HRQ196656 IBM196645:IBM196656 ILI196645:ILI196656 IVE196645:IVE196656 JFA196645:JFA196656 JOW196645:JOW196656 JYS196645:JYS196656 KIO196645:KIO196656 KSK196645:KSK196656 LCG196645:LCG196656 LMC196645:LMC196656 LVY196645:LVY196656 MFU196645:MFU196656 MPQ196645:MPQ196656 MZM196645:MZM196656 NJI196645:NJI196656 NTE196645:NTE196656 ODA196645:ODA196656 OMW196645:OMW196656 OWS196645:OWS196656 PGO196645:PGO196656 PQK196645:PQK196656 QAG196645:QAG196656 QKC196645:QKC196656 QTY196645:QTY196656 RDU196645:RDU196656 RNQ196645:RNQ196656 RXM196645:RXM196656 SHI196645:SHI196656 SRE196645:SRE196656 TBA196645:TBA196656 TKW196645:TKW196656 TUS196645:TUS196656 UEO196645:UEO196656 UOK196645:UOK196656 UYG196645:UYG196656 VIC196645:VIC196656 VRY196645:VRY196656 WBU196645:WBU196656 WLQ196645:WLQ196656 WVM196645:WVM196656 E262181:E262192 JA262181:JA262192 SW262181:SW262192 ACS262181:ACS262192 AMO262181:AMO262192 AWK262181:AWK262192 BGG262181:BGG262192 BQC262181:BQC262192 BZY262181:BZY262192 CJU262181:CJU262192 CTQ262181:CTQ262192 DDM262181:DDM262192 DNI262181:DNI262192 DXE262181:DXE262192 EHA262181:EHA262192 EQW262181:EQW262192 FAS262181:FAS262192 FKO262181:FKO262192 FUK262181:FUK262192 GEG262181:GEG262192 GOC262181:GOC262192 GXY262181:GXY262192 HHU262181:HHU262192 HRQ262181:HRQ262192 IBM262181:IBM262192 ILI262181:ILI262192 IVE262181:IVE262192 JFA262181:JFA262192 JOW262181:JOW262192 JYS262181:JYS262192 KIO262181:KIO262192 KSK262181:KSK262192 LCG262181:LCG262192 LMC262181:LMC262192 LVY262181:LVY262192 MFU262181:MFU262192 MPQ262181:MPQ262192 MZM262181:MZM262192 NJI262181:NJI262192 NTE262181:NTE262192 ODA262181:ODA262192 OMW262181:OMW262192 OWS262181:OWS262192 PGO262181:PGO262192 PQK262181:PQK262192 QAG262181:QAG262192 QKC262181:QKC262192 QTY262181:QTY262192 RDU262181:RDU262192 RNQ262181:RNQ262192 RXM262181:RXM262192 SHI262181:SHI262192 SRE262181:SRE262192 TBA262181:TBA262192 TKW262181:TKW262192 TUS262181:TUS262192 UEO262181:UEO262192 UOK262181:UOK262192 UYG262181:UYG262192 VIC262181:VIC262192 VRY262181:VRY262192 WBU262181:WBU262192 WLQ262181:WLQ262192 WVM262181:WVM262192 E327717:E327728 JA327717:JA327728 SW327717:SW327728 ACS327717:ACS327728 AMO327717:AMO327728 AWK327717:AWK327728 BGG327717:BGG327728 BQC327717:BQC327728 BZY327717:BZY327728 CJU327717:CJU327728 CTQ327717:CTQ327728 DDM327717:DDM327728 DNI327717:DNI327728 DXE327717:DXE327728 EHA327717:EHA327728 EQW327717:EQW327728 FAS327717:FAS327728 FKO327717:FKO327728 FUK327717:FUK327728 GEG327717:GEG327728 GOC327717:GOC327728 GXY327717:GXY327728 HHU327717:HHU327728 HRQ327717:HRQ327728 IBM327717:IBM327728 ILI327717:ILI327728 IVE327717:IVE327728 JFA327717:JFA327728 JOW327717:JOW327728 JYS327717:JYS327728 KIO327717:KIO327728 KSK327717:KSK327728 LCG327717:LCG327728 LMC327717:LMC327728 LVY327717:LVY327728 MFU327717:MFU327728 MPQ327717:MPQ327728 MZM327717:MZM327728 NJI327717:NJI327728 NTE327717:NTE327728 ODA327717:ODA327728 OMW327717:OMW327728 OWS327717:OWS327728 PGO327717:PGO327728 PQK327717:PQK327728 QAG327717:QAG327728 QKC327717:QKC327728 QTY327717:QTY327728 RDU327717:RDU327728 RNQ327717:RNQ327728 RXM327717:RXM327728 SHI327717:SHI327728 SRE327717:SRE327728 TBA327717:TBA327728 TKW327717:TKW327728 TUS327717:TUS327728 UEO327717:UEO327728 UOK327717:UOK327728 UYG327717:UYG327728 VIC327717:VIC327728 VRY327717:VRY327728 WBU327717:WBU327728 WLQ327717:WLQ327728 WVM327717:WVM327728 E393253:E393264 JA393253:JA393264 SW393253:SW393264 ACS393253:ACS393264 AMO393253:AMO393264 AWK393253:AWK393264 BGG393253:BGG393264 BQC393253:BQC393264 BZY393253:BZY393264 CJU393253:CJU393264 CTQ393253:CTQ393264 DDM393253:DDM393264 DNI393253:DNI393264 DXE393253:DXE393264 EHA393253:EHA393264 EQW393253:EQW393264 FAS393253:FAS393264 FKO393253:FKO393264 FUK393253:FUK393264 GEG393253:GEG393264 GOC393253:GOC393264 GXY393253:GXY393264 HHU393253:HHU393264 HRQ393253:HRQ393264 IBM393253:IBM393264 ILI393253:ILI393264 IVE393253:IVE393264 JFA393253:JFA393264 JOW393253:JOW393264 JYS393253:JYS393264 KIO393253:KIO393264 KSK393253:KSK393264 LCG393253:LCG393264 LMC393253:LMC393264 LVY393253:LVY393264 MFU393253:MFU393264 MPQ393253:MPQ393264 MZM393253:MZM393264 NJI393253:NJI393264 NTE393253:NTE393264 ODA393253:ODA393264 OMW393253:OMW393264 OWS393253:OWS393264 PGO393253:PGO393264 PQK393253:PQK393264 QAG393253:QAG393264 QKC393253:QKC393264 QTY393253:QTY393264 RDU393253:RDU393264 RNQ393253:RNQ393264 RXM393253:RXM393264 SHI393253:SHI393264 SRE393253:SRE393264 TBA393253:TBA393264 TKW393253:TKW393264 TUS393253:TUS393264 UEO393253:UEO393264 UOK393253:UOK393264 UYG393253:UYG393264 VIC393253:VIC393264 VRY393253:VRY393264 WBU393253:WBU393264 WLQ393253:WLQ393264 WVM393253:WVM393264 E458789:E458800 JA458789:JA458800 SW458789:SW458800 ACS458789:ACS458800 AMO458789:AMO458800 AWK458789:AWK458800 BGG458789:BGG458800 BQC458789:BQC458800 BZY458789:BZY458800 CJU458789:CJU458800 CTQ458789:CTQ458800 DDM458789:DDM458800 DNI458789:DNI458800 DXE458789:DXE458800 EHA458789:EHA458800 EQW458789:EQW458800 FAS458789:FAS458800 FKO458789:FKO458800 FUK458789:FUK458800 GEG458789:GEG458800 GOC458789:GOC458800 GXY458789:GXY458800 HHU458789:HHU458800 HRQ458789:HRQ458800 IBM458789:IBM458800 ILI458789:ILI458800 IVE458789:IVE458800 JFA458789:JFA458800 JOW458789:JOW458800 JYS458789:JYS458800 KIO458789:KIO458800 KSK458789:KSK458800 LCG458789:LCG458800 LMC458789:LMC458800 LVY458789:LVY458800 MFU458789:MFU458800 MPQ458789:MPQ458800 MZM458789:MZM458800 NJI458789:NJI458800 NTE458789:NTE458800 ODA458789:ODA458800 OMW458789:OMW458800 OWS458789:OWS458800 PGO458789:PGO458800 PQK458789:PQK458800 QAG458789:QAG458800 QKC458789:QKC458800 QTY458789:QTY458800 RDU458789:RDU458800 RNQ458789:RNQ458800 RXM458789:RXM458800 SHI458789:SHI458800 SRE458789:SRE458800 TBA458789:TBA458800 TKW458789:TKW458800 TUS458789:TUS458800 UEO458789:UEO458800 UOK458789:UOK458800 UYG458789:UYG458800 VIC458789:VIC458800 VRY458789:VRY458800 WBU458789:WBU458800 WLQ458789:WLQ458800 WVM458789:WVM458800 E524325:E524336 JA524325:JA524336 SW524325:SW524336 ACS524325:ACS524336 AMO524325:AMO524336 AWK524325:AWK524336 BGG524325:BGG524336 BQC524325:BQC524336 BZY524325:BZY524336 CJU524325:CJU524336 CTQ524325:CTQ524336 DDM524325:DDM524336 DNI524325:DNI524336 DXE524325:DXE524336 EHA524325:EHA524336 EQW524325:EQW524336 FAS524325:FAS524336 FKO524325:FKO524336 FUK524325:FUK524336 GEG524325:GEG524336 GOC524325:GOC524336 GXY524325:GXY524336 HHU524325:HHU524336 HRQ524325:HRQ524336 IBM524325:IBM524336 ILI524325:ILI524336 IVE524325:IVE524336 JFA524325:JFA524336 JOW524325:JOW524336 JYS524325:JYS524336 KIO524325:KIO524336 KSK524325:KSK524336 LCG524325:LCG524336 LMC524325:LMC524336 LVY524325:LVY524336 MFU524325:MFU524336 MPQ524325:MPQ524336 MZM524325:MZM524336 NJI524325:NJI524336 NTE524325:NTE524336 ODA524325:ODA524336 OMW524325:OMW524336 OWS524325:OWS524336 PGO524325:PGO524336 PQK524325:PQK524336 QAG524325:QAG524336 QKC524325:QKC524336 QTY524325:QTY524336 RDU524325:RDU524336 RNQ524325:RNQ524336 RXM524325:RXM524336 SHI524325:SHI524336 SRE524325:SRE524336 TBA524325:TBA524336 TKW524325:TKW524336 TUS524325:TUS524336 UEO524325:UEO524336 UOK524325:UOK524336 UYG524325:UYG524336 VIC524325:VIC524336 VRY524325:VRY524336 WBU524325:WBU524336 WLQ524325:WLQ524336 WVM524325:WVM524336 E589861:E589872 JA589861:JA589872 SW589861:SW589872 ACS589861:ACS589872 AMO589861:AMO589872 AWK589861:AWK589872 BGG589861:BGG589872 BQC589861:BQC589872 BZY589861:BZY589872 CJU589861:CJU589872 CTQ589861:CTQ589872 DDM589861:DDM589872 DNI589861:DNI589872 DXE589861:DXE589872 EHA589861:EHA589872 EQW589861:EQW589872 FAS589861:FAS589872 FKO589861:FKO589872 FUK589861:FUK589872 GEG589861:GEG589872 GOC589861:GOC589872 GXY589861:GXY589872 HHU589861:HHU589872 HRQ589861:HRQ589872 IBM589861:IBM589872 ILI589861:ILI589872 IVE589861:IVE589872 JFA589861:JFA589872 JOW589861:JOW589872 JYS589861:JYS589872 KIO589861:KIO589872 KSK589861:KSK589872 LCG589861:LCG589872 LMC589861:LMC589872 LVY589861:LVY589872 MFU589861:MFU589872 MPQ589861:MPQ589872 MZM589861:MZM589872 NJI589861:NJI589872 NTE589861:NTE589872 ODA589861:ODA589872 OMW589861:OMW589872 OWS589861:OWS589872 PGO589861:PGO589872 PQK589861:PQK589872 QAG589861:QAG589872 QKC589861:QKC589872 QTY589861:QTY589872 RDU589861:RDU589872 RNQ589861:RNQ589872 RXM589861:RXM589872 SHI589861:SHI589872 SRE589861:SRE589872 TBA589861:TBA589872 TKW589861:TKW589872 TUS589861:TUS589872 UEO589861:UEO589872 UOK589861:UOK589872 UYG589861:UYG589872 VIC589861:VIC589872 VRY589861:VRY589872 WBU589861:WBU589872 WLQ589861:WLQ589872 WVM589861:WVM589872 E655397:E655408 JA655397:JA655408 SW655397:SW655408 ACS655397:ACS655408 AMO655397:AMO655408 AWK655397:AWK655408 BGG655397:BGG655408 BQC655397:BQC655408 BZY655397:BZY655408 CJU655397:CJU655408 CTQ655397:CTQ655408 DDM655397:DDM655408 DNI655397:DNI655408 DXE655397:DXE655408 EHA655397:EHA655408 EQW655397:EQW655408 FAS655397:FAS655408 FKO655397:FKO655408 FUK655397:FUK655408 GEG655397:GEG655408 GOC655397:GOC655408 GXY655397:GXY655408 HHU655397:HHU655408 HRQ655397:HRQ655408 IBM655397:IBM655408 ILI655397:ILI655408 IVE655397:IVE655408 JFA655397:JFA655408 JOW655397:JOW655408 JYS655397:JYS655408 KIO655397:KIO655408 KSK655397:KSK655408 LCG655397:LCG655408 LMC655397:LMC655408 LVY655397:LVY655408 MFU655397:MFU655408 MPQ655397:MPQ655408 MZM655397:MZM655408 NJI655397:NJI655408 NTE655397:NTE655408 ODA655397:ODA655408 OMW655397:OMW655408 OWS655397:OWS655408 PGO655397:PGO655408 PQK655397:PQK655408 QAG655397:QAG655408 QKC655397:QKC655408 QTY655397:QTY655408 RDU655397:RDU655408 RNQ655397:RNQ655408 RXM655397:RXM655408 SHI655397:SHI655408 SRE655397:SRE655408 TBA655397:TBA655408 TKW655397:TKW655408 TUS655397:TUS655408 UEO655397:UEO655408 UOK655397:UOK655408 UYG655397:UYG655408 VIC655397:VIC655408 VRY655397:VRY655408 WBU655397:WBU655408 WLQ655397:WLQ655408 WVM655397:WVM655408 E720933:E720944 JA720933:JA720944 SW720933:SW720944 ACS720933:ACS720944 AMO720933:AMO720944 AWK720933:AWK720944 BGG720933:BGG720944 BQC720933:BQC720944 BZY720933:BZY720944 CJU720933:CJU720944 CTQ720933:CTQ720944 DDM720933:DDM720944 DNI720933:DNI720944 DXE720933:DXE720944 EHA720933:EHA720944 EQW720933:EQW720944 FAS720933:FAS720944 FKO720933:FKO720944 FUK720933:FUK720944 GEG720933:GEG720944 GOC720933:GOC720944 GXY720933:GXY720944 HHU720933:HHU720944 HRQ720933:HRQ720944 IBM720933:IBM720944 ILI720933:ILI720944 IVE720933:IVE720944 JFA720933:JFA720944 JOW720933:JOW720944 JYS720933:JYS720944 KIO720933:KIO720944 KSK720933:KSK720944 LCG720933:LCG720944 LMC720933:LMC720944 LVY720933:LVY720944 MFU720933:MFU720944 MPQ720933:MPQ720944 MZM720933:MZM720944 NJI720933:NJI720944 NTE720933:NTE720944 ODA720933:ODA720944 OMW720933:OMW720944 OWS720933:OWS720944 PGO720933:PGO720944 PQK720933:PQK720944 QAG720933:QAG720944 QKC720933:QKC720944 QTY720933:QTY720944 RDU720933:RDU720944 RNQ720933:RNQ720944 RXM720933:RXM720944 SHI720933:SHI720944 SRE720933:SRE720944 TBA720933:TBA720944 TKW720933:TKW720944 TUS720933:TUS720944 UEO720933:UEO720944 UOK720933:UOK720944 UYG720933:UYG720944 VIC720933:VIC720944 VRY720933:VRY720944 WBU720933:WBU720944 WLQ720933:WLQ720944 WVM720933:WVM720944 E786469:E786480 JA786469:JA786480 SW786469:SW786480 ACS786469:ACS786480 AMO786469:AMO786480 AWK786469:AWK786480 BGG786469:BGG786480 BQC786469:BQC786480 BZY786469:BZY786480 CJU786469:CJU786480 CTQ786469:CTQ786480 DDM786469:DDM786480 DNI786469:DNI786480 DXE786469:DXE786480 EHA786469:EHA786480 EQW786469:EQW786480 FAS786469:FAS786480 FKO786469:FKO786480 FUK786469:FUK786480 GEG786469:GEG786480 GOC786469:GOC786480 GXY786469:GXY786480 HHU786469:HHU786480 HRQ786469:HRQ786480 IBM786469:IBM786480 ILI786469:ILI786480 IVE786469:IVE786480 JFA786469:JFA786480 JOW786469:JOW786480 JYS786469:JYS786480 KIO786469:KIO786480 KSK786469:KSK786480 LCG786469:LCG786480 LMC786469:LMC786480 LVY786469:LVY786480 MFU786469:MFU786480 MPQ786469:MPQ786480 MZM786469:MZM786480 NJI786469:NJI786480 NTE786469:NTE786480 ODA786469:ODA786480 OMW786469:OMW786480 OWS786469:OWS786480 PGO786469:PGO786480 PQK786469:PQK786480 QAG786469:QAG786480 QKC786469:QKC786480 QTY786469:QTY786480 RDU786469:RDU786480 RNQ786469:RNQ786480 RXM786469:RXM786480 SHI786469:SHI786480 SRE786469:SRE786480 TBA786469:TBA786480 TKW786469:TKW786480 TUS786469:TUS786480 UEO786469:UEO786480 UOK786469:UOK786480 UYG786469:UYG786480 VIC786469:VIC786480 VRY786469:VRY786480 WBU786469:WBU786480 WLQ786469:WLQ786480 WVM786469:WVM786480 E852005:E852016 JA852005:JA852016 SW852005:SW852016 ACS852005:ACS852016 AMO852005:AMO852016 AWK852005:AWK852016 BGG852005:BGG852016 BQC852005:BQC852016 BZY852005:BZY852016 CJU852005:CJU852016 CTQ852005:CTQ852016 DDM852005:DDM852016 DNI852005:DNI852016 DXE852005:DXE852016 EHA852005:EHA852016 EQW852005:EQW852016 FAS852005:FAS852016 FKO852005:FKO852016 FUK852005:FUK852016 GEG852005:GEG852016 GOC852005:GOC852016 GXY852005:GXY852016 HHU852005:HHU852016 HRQ852005:HRQ852016 IBM852005:IBM852016 ILI852005:ILI852016 IVE852005:IVE852016 JFA852005:JFA852016 JOW852005:JOW852016 JYS852005:JYS852016 KIO852005:KIO852016 KSK852005:KSK852016 LCG852005:LCG852016 LMC852005:LMC852016 LVY852005:LVY852016 MFU852005:MFU852016 MPQ852005:MPQ852016 MZM852005:MZM852016 NJI852005:NJI852016 NTE852005:NTE852016 ODA852005:ODA852016 OMW852005:OMW852016 OWS852005:OWS852016 PGO852005:PGO852016 PQK852005:PQK852016 QAG852005:QAG852016 QKC852005:QKC852016 QTY852005:QTY852016 RDU852005:RDU852016 RNQ852005:RNQ852016 RXM852005:RXM852016 SHI852005:SHI852016 SRE852005:SRE852016 TBA852005:TBA852016 TKW852005:TKW852016 TUS852005:TUS852016 UEO852005:UEO852016 UOK852005:UOK852016 UYG852005:UYG852016 VIC852005:VIC852016 VRY852005:VRY852016 WBU852005:WBU852016 WLQ852005:WLQ852016 WVM852005:WVM852016 E917541:E917552 JA917541:JA917552 SW917541:SW917552 ACS917541:ACS917552 AMO917541:AMO917552 AWK917541:AWK917552 BGG917541:BGG917552 BQC917541:BQC917552 BZY917541:BZY917552 CJU917541:CJU917552 CTQ917541:CTQ917552 DDM917541:DDM917552 DNI917541:DNI917552 DXE917541:DXE917552 EHA917541:EHA917552 EQW917541:EQW917552 FAS917541:FAS917552 FKO917541:FKO917552 FUK917541:FUK917552 GEG917541:GEG917552 GOC917541:GOC917552 GXY917541:GXY917552 HHU917541:HHU917552 HRQ917541:HRQ917552 IBM917541:IBM917552 ILI917541:ILI917552 IVE917541:IVE917552 JFA917541:JFA917552 JOW917541:JOW917552 JYS917541:JYS917552 KIO917541:KIO917552 KSK917541:KSK917552 LCG917541:LCG917552 LMC917541:LMC917552 LVY917541:LVY917552 MFU917541:MFU917552 MPQ917541:MPQ917552 MZM917541:MZM917552 NJI917541:NJI917552 NTE917541:NTE917552 ODA917541:ODA917552 OMW917541:OMW917552 OWS917541:OWS917552 PGO917541:PGO917552 PQK917541:PQK917552 QAG917541:QAG917552 QKC917541:QKC917552 QTY917541:QTY917552 RDU917541:RDU917552 RNQ917541:RNQ917552 RXM917541:RXM917552 SHI917541:SHI917552 SRE917541:SRE917552 TBA917541:TBA917552 TKW917541:TKW917552 TUS917541:TUS917552 UEO917541:UEO917552 UOK917541:UOK917552 UYG917541:UYG917552 VIC917541:VIC917552 VRY917541:VRY917552 WBU917541:WBU917552 WLQ917541:WLQ917552 WVM917541:WVM917552 E983077:E983088 JA983077:JA983088 SW983077:SW983088 ACS983077:ACS983088 AMO983077:AMO983088 AWK983077:AWK983088 BGG983077:BGG983088 BQC983077:BQC983088 BZY983077:BZY983088 CJU983077:CJU983088 CTQ983077:CTQ983088 DDM983077:DDM983088 DNI983077:DNI983088 DXE983077:DXE983088 EHA983077:EHA983088 EQW983077:EQW983088 FAS983077:FAS983088 FKO983077:FKO983088 FUK983077:FUK983088 GEG983077:GEG983088 GOC983077:GOC983088 GXY983077:GXY983088 HHU983077:HHU983088 HRQ983077:HRQ983088 IBM983077:IBM983088 ILI983077:ILI983088 IVE983077:IVE983088 JFA983077:JFA983088 JOW983077:JOW983088 JYS983077:JYS983088 KIO983077:KIO983088 KSK983077:KSK983088 LCG983077:LCG983088 LMC983077:LMC983088 LVY983077:LVY983088 MFU983077:MFU983088 MPQ983077:MPQ983088 MZM983077:MZM983088 NJI983077:NJI983088 NTE983077:NTE983088 ODA983077:ODA983088 OMW983077:OMW983088 OWS983077:OWS983088 PGO983077:PGO983088 PQK983077:PQK983088 QAG983077:QAG983088 QKC983077:QKC983088 QTY983077:QTY983088 RDU983077:RDU983088 RNQ983077:RNQ983088 RXM983077:RXM983088 SHI983077:SHI983088 SRE983077:SRE983088 TBA983077:TBA983088 TKW983077:TKW983088 TUS983077:TUS983088 UEO983077:UEO983088 UOK983077:UOK983088 UYG983077:UYG983088 VIC983077:VIC983088 VRY983077:VRY983088 WBU983077:WBU983088 WLQ983077:WLQ983088 WVM983077:WVM983088 JA65573:JA65584 E8:E48">
      <formula1>"Normal Item, Minus Item"</formula1>
    </dataValidation>
    <dataValidation type="decimal" allowBlank="1" showInputMessage="1" showErrorMessage="1" error="Enter Only Numeric Values" prompt="Enter Value which is greater than &quot; 0 &quot; &#10;     &#10; =====&#10;&#10;If you have left this cell blank, then the same will be treated as &quot;ZERO&quot;" sqref="F65573:F65584 JB65573:JB65584 SX65573:SX65584 ACT65573:ACT65584 AMP65573:AMP65584 AWL65573:AWL65584 BGH65573:BGH65584 BQD65573:BQD65584 BZZ65573:BZZ65584 CJV65573:CJV65584 CTR65573:CTR65584 DDN65573:DDN65584 DNJ65573:DNJ65584 DXF65573:DXF65584 EHB65573:EHB65584 EQX65573:EQX65584 FAT65573:FAT65584 FKP65573:FKP65584 FUL65573:FUL65584 GEH65573:GEH65584 GOD65573:GOD65584 GXZ65573:GXZ65584 HHV65573:HHV65584 HRR65573:HRR65584 IBN65573:IBN65584 ILJ65573:ILJ65584 IVF65573:IVF65584 JFB65573:JFB65584 JOX65573:JOX65584 JYT65573:JYT65584 KIP65573:KIP65584 KSL65573:KSL65584 LCH65573:LCH65584 LMD65573:LMD65584 LVZ65573:LVZ65584 MFV65573:MFV65584 MPR65573:MPR65584 MZN65573:MZN65584 NJJ65573:NJJ65584 NTF65573:NTF65584 ODB65573:ODB65584 OMX65573:OMX65584 OWT65573:OWT65584 PGP65573:PGP65584 PQL65573:PQL65584 QAH65573:QAH65584 QKD65573:QKD65584 QTZ65573:QTZ65584 RDV65573:RDV65584 RNR65573:RNR65584 RXN65573:RXN65584 SHJ65573:SHJ65584 SRF65573:SRF65584 TBB65573:TBB65584 TKX65573:TKX65584 TUT65573:TUT65584 UEP65573:UEP65584 UOL65573:UOL65584 UYH65573:UYH65584 VID65573:VID65584 VRZ65573:VRZ65584 WBV65573:WBV65584 WLR65573:WLR65584 WVN65573:WVN65584 F131109:F131120 JB131109:JB131120 SX131109:SX131120 ACT131109:ACT131120 AMP131109:AMP131120 AWL131109:AWL131120 BGH131109:BGH131120 BQD131109:BQD131120 BZZ131109:BZZ131120 CJV131109:CJV131120 CTR131109:CTR131120 DDN131109:DDN131120 DNJ131109:DNJ131120 DXF131109:DXF131120 EHB131109:EHB131120 EQX131109:EQX131120 FAT131109:FAT131120 FKP131109:FKP131120 FUL131109:FUL131120 GEH131109:GEH131120 GOD131109:GOD131120 GXZ131109:GXZ131120 HHV131109:HHV131120 HRR131109:HRR131120 IBN131109:IBN131120 ILJ131109:ILJ131120 IVF131109:IVF131120 JFB131109:JFB131120 JOX131109:JOX131120 JYT131109:JYT131120 KIP131109:KIP131120 KSL131109:KSL131120 LCH131109:LCH131120 LMD131109:LMD131120 LVZ131109:LVZ131120 MFV131109:MFV131120 MPR131109:MPR131120 MZN131109:MZN131120 NJJ131109:NJJ131120 NTF131109:NTF131120 ODB131109:ODB131120 OMX131109:OMX131120 OWT131109:OWT131120 PGP131109:PGP131120 PQL131109:PQL131120 QAH131109:QAH131120 QKD131109:QKD131120 QTZ131109:QTZ131120 RDV131109:RDV131120 RNR131109:RNR131120 RXN131109:RXN131120 SHJ131109:SHJ131120 SRF131109:SRF131120 TBB131109:TBB131120 TKX131109:TKX131120 TUT131109:TUT131120 UEP131109:UEP131120 UOL131109:UOL131120 UYH131109:UYH131120 VID131109:VID131120 VRZ131109:VRZ131120 WBV131109:WBV131120 WLR131109:WLR131120 WVN131109:WVN131120 F196645:F196656 JB196645:JB196656 SX196645:SX196656 ACT196645:ACT196656 AMP196645:AMP196656 AWL196645:AWL196656 BGH196645:BGH196656 BQD196645:BQD196656 BZZ196645:BZZ196656 CJV196645:CJV196656 CTR196645:CTR196656 DDN196645:DDN196656 DNJ196645:DNJ196656 DXF196645:DXF196656 EHB196645:EHB196656 EQX196645:EQX196656 FAT196645:FAT196656 FKP196645:FKP196656 FUL196645:FUL196656 GEH196645:GEH196656 GOD196645:GOD196656 GXZ196645:GXZ196656 HHV196645:HHV196656 HRR196645:HRR196656 IBN196645:IBN196656 ILJ196645:ILJ196656 IVF196645:IVF196656 JFB196645:JFB196656 JOX196645:JOX196656 JYT196645:JYT196656 KIP196645:KIP196656 KSL196645:KSL196656 LCH196645:LCH196656 LMD196645:LMD196656 LVZ196645:LVZ196656 MFV196645:MFV196656 MPR196645:MPR196656 MZN196645:MZN196656 NJJ196645:NJJ196656 NTF196645:NTF196656 ODB196645:ODB196656 OMX196645:OMX196656 OWT196645:OWT196656 PGP196645:PGP196656 PQL196645:PQL196656 QAH196645:QAH196656 QKD196645:QKD196656 QTZ196645:QTZ196656 RDV196645:RDV196656 RNR196645:RNR196656 RXN196645:RXN196656 SHJ196645:SHJ196656 SRF196645:SRF196656 TBB196645:TBB196656 TKX196645:TKX196656 TUT196645:TUT196656 UEP196645:UEP196656 UOL196645:UOL196656 UYH196645:UYH196656 VID196645:VID196656 VRZ196645:VRZ196656 WBV196645:WBV196656 WLR196645:WLR196656 WVN196645:WVN196656 F262181:F262192 JB262181:JB262192 SX262181:SX262192 ACT262181:ACT262192 AMP262181:AMP262192 AWL262181:AWL262192 BGH262181:BGH262192 BQD262181:BQD262192 BZZ262181:BZZ262192 CJV262181:CJV262192 CTR262181:CTR262192 DDN262181:DDN262192 DNJ262181:DNJ262192 DXF262181:DXF262192 EHB262181:EHB262192 EQX262181:EQX262192 FAT262181:FAT262192 FKP262181:FKP262192 FUL262181:FUL262192 GEH262181:GEH262192 GOD262181:GOD262192 GXZ262181:GXZ262192 HHV262181:HHV262192 HRR262181:HRR262192 IBN262181:IBN262192 ILJ262181:ILJ262192 IVF262181:IVF262192 JFB262181:JFB262192 JOX262181:JOX262192 JYT262181:JYT262192 KIP262181:KIP262192 KSL262181:KSL262192 LCH262181:LCH262192 LMD262181:LMD262192 LVZ262181:LVZ262192 MFV262181:MFV262192 MPR262181:MPR262192 MZN262181:MZN262192 NJJ262181:NJJ262192 NTF262181:NTF262192 ODB262181:ODB262192 OMX262181:OMX262192 OWT262181:OWT262192 PGP262181:PGP262192 PQL262181:PQL262192 QAH262181:QAH262192 QKD262181:QKD262192 QTZ262181:QTZ262192 RDV262181:RDV262192 RNR262181:RNR262192 RXN262181:RXN262192 SHJ262181:SHJ262192 SRF262181:SRF262192 TBB262181:TBB262192 TKX262181:TKX262192 TUT262181:TUT262192 UEP262181:UEP262192 UOL262181:UOL262192 UYH262181:UYH262192 VID262181:VID262192 VRZ262181:VRZ262192 WBV262181:WBV262192 WLR262181:WLR262192 WVN262181:WVN262192 F327717:F327728 JB327717:JB327728 SX327717:SX327728 ACT327717:ACT327728 AMP327717:AMP327728 AWL327717:AWL327728 BGH327717:BGH327728 BQD327717:BQD327728 BZZ327717:BZZ327728 CJV327717:CJV327728 CTR327717:CTR327728 DDN327717:DDN327728 DNJ327717:DNJ327728 DXF327717:DXF327728 EHB327717:EHB327728 EQX327717:EQX327728 FAT327717:FAT327728 FKP327717:FKP327728 FUL327717:FUL327728 GEH327717:GEH327728 GOD327717:GOD327728 GXZ327717:GXZ327728 HHV327717:HHV327728 HRR327717:HRR327728 IBN327717:IBN327728 ILJ327717:ILJ327728 IVF327717:IVF327728 JFB327717:JFB327728 JOX327717:JOX327728 JYT327717:JYT327728 KIP327717:KIP327728 KSL327717:KSL327728 LCH327717:LCH327728 LMD327717:LMD327728 LVZ327717:LVZ327728 MFV327717:MFV327728 MPR327717:MPR327728 MZN327717:MZN327728 NJJ327717:NJJ327728 NTF327717:NTF327728 ODB327717:ODB327728 OMX327717:OMX327728 OWT327717:OWT327728 PGP327717:PGP327728 PQL327717:PQL327728 QAH327717:QAH327728 QKD327717:QKD327728 QTZ327717:QTZ327728 RDV327717:RDV327728 RNR327717:RNR327728 RXN327717:RXN327728 SHJ327717:SHJ327728 SRF327717:SRF327728 TBB327717:TBB327728 TKX327717:TKX327728 TUT327717:TUT327728 UEP327717:UEP327728 UOL327717:UOL327728 UYH327717:UYH327728 VID327717:VID327728 VRZ327717:VRZ327728 WBV327717:WBV327728 WLR327717:WLR327728 WVN327717:WVN327728 F393253:F393264 JB393253:JB393264 SX393253:SX393264 ACT393253:ACT393264 AMP393253:AMP393264 AWL393253:AWL393264 BGH393253:BGH393264 BQD393253:BQD393264 BZZ393253:BZZ393264 CJV393253:CJV393264 CTR393253:CTR393264 DDN393253:DDN393264 DNJ393253:DNJ393264 DXF393253:DXF393264 EHB393253:EHB393264 EQX393253:EQX393264 FAT393253:FAT393264 FKP393253:FKP393264 FUL393253:FUL393264 GEH393253:GEH393264 GOD393253:GOD393264 GXZ393253:GXZ393264 HHV393253:HHV393264 HRR393253:HRR393264 IBN393253:IBN393264 ILJ393253:ILJ393264 IVF393253:IVF393264 JFB393253:JFB393264 JOX393253:JOX393264 JYT393253:JYT393264 KIP393253:KIP393264 KSL393253:KSL393264 LCH393253:LCH393264 LMD393253:LMD393264 LVZ393253:LVZ393264 MFV393253:MFV393264 MPR393253:MPR393264 MZN393253:MZN393264 NJJ393253:NJJ393264 NTF393253:NTF393264 ODB393253:ODB393264 OMX393253:OMX393264 OWT393253:OWT393264 PGP393253:PGP393264 PQL393253:PQL393264 QAH393253:QAH393264 QKD393253:QKD393264 QTZ393253:QTZ393264 RDV393253:RDV393264 RNR393253:RNR393264 RXN393253:RXN393264 SHJ393253:SHJ393264 SRF393253:SRF393264 TBB393253:TBB393264 TKX393253:TKX393264 TUT393253:TUT393264 UEP393253:UEP393264 UOL393253:UOL393264 UYH393253:UYH393264 VID393253:VID393264 VRZ393253:VRZ393264 WBV393253:WBV393264 WLR393253:WLR393264 WVN393253:WVN393264 F458789:F458800 JB458789:JB458800 SX458789:SX458800 ACT458789:ACT458800 AMP458789:AMP458800 AWL458789:AWL458800 BGH458789:BGH458800 BQD458789:BQD458800 BZZ458789:BZZ458800 CJV458789:CJV458800 CTR458789:CTR458800 DDN458789:DDN458800 DNJ458789:DNJ458800 DXF458789:DXF458800 EHB458789:EHB458800 EQX458789:EQX458800 FAT458789:FAT458800 FKP458789:FKP458800 FUL458789:FUL458800 GEH458789:GEH458800 GOD458789:GOD458800 GXZ458789:GXZ458800 HHV458789:HHV458800 HRR458789:HRR458800 IBN458789:IBN458800 ILJ458789:ILJ458800 IVF458789:IVF458800 JFB458789:JFB458800 JOX458789:JOX458800 JYT458789:JYT458800 KIP458789:KIP458800 KSL458789:KSL458800 LCH458789:LCH458800 LMD458789:LMD458800 LVZ458789:LVZ458800 MFV458789:MFV458800 MPR458789:MPR458800 MZN458789:MZN458800 NJJ458789:NJJ458800 NTF458789:NTF458800 ODB458789:ODB458800 OMX458789:OMX458800 OWT458789:OWT458800 PGP458789:PGP458800 PQL458789:PQL458800 QAH458789:QAH458800 QKD458789:QKD458800 QTZ458789:QTZ458800 RDV458789:RDV458800 RNR458789:RNR458800 RXN458789:RXN458800 SHJ458789:SHJ458800 SRF458789:SRF458800 TBB458789:TBB458800 TKX458789:TKX458800 TUT458789:TUT458800 UEP458789:UEP458800 UOL458789:UOL458800 UYH458789:UYH458800 VID458789:VID458800 VRZ458789:VRZ458800 WBV458789:WBV458800 WLR458789:WLR458800 WVN458789:WVN458800 F524325:F524336 JB524325:JB524336 SX524325:SX524336 ACT524325:ACT524336 AMP524325:AMP524336 AWL524325:AWL524336 BGH524325:BGH524336 BQD524325:BQD524336 BZZ524325:BZZ524336 CJV524325:CJV524336 CTR524325:CTR524336 DDN524325:DDN524336 DNJ524325:DNJ524336 DXF524325:DXF524336 EHB524325:EHB524336 EQX524325:EQX524336 FAT524325:FAT524336 FKP524325:FKP524336 FUL524325:FUL524336 GEH524325:GEH524336 GOD524325:GOD524336 GXZ524325:GXZ524336 HHV524325:HHV524336 HRR524325:HRR524336 IBN524325:IBN524336 ILJ524325:ILJ524336 IVF524325:IVF524336 JFB524325:JFB524336 JOX524325:JOX524336 JYT524325:JYT524336 KIP524325:KIP524336 KSL524325:KSL524336 LCH524325:LCH524336 LMD524325:LMD524336 LVZ524325:LVZ524336 MFV524325:MFV524336 MPR524325:MPR524336 MZN524325:MZN524336 NJJ524325:NJJ524336 NTF524325:NTF524336 ODB524325:ODB524336 OMX524325:OMX524336 OWT524325:OWT524336 PGP524325:PGP524336 PQL524325:PQL524336 QAH524325:QAH524336 QKD524325:QKD524336 QTZ524325:QTZ524336 RDV524325:RDV524336 RNR524325:RNR524336 RXN524325:RXN524336 SHJ524325:SHJ524336 SRF524325:SRF524336 TBB524325:TBB524336 TKX524325:TKX524336 TUT524325:TUT524336 UEP524325:UEP524336 UOL524325:UOL524336 UYH524325:UYH524336 VID524325:VID524336 VRZ524325:VRZ524336 WBV524325:WBV524336 WLR524325:WLR524336 WVN524325:WVN524336 F589861:F589872 JB589861:JB589872 SX589861:SX589872 ACT589861:ACT589872 AMP589861:AMP589872 AWL589861:AWL589872 BGH589861:BGH589872 BQD589861:BQD589872 BZZ589861:BZZ589872 CJV589861:CJV589872 CTR589861:CTR589872 DDN589861:DDN589872 DNJ589861:DNJ589872 DXF589861:DXF589872 EHB589861:EHB589872 EQX589861:EQX589872 FAT589861:FAT589872 FKP589861:FKP589872 FUL589861:FUL589872 GEH589861:GEH589872 GOD589861:GOD589872 GXZ589861:GXZ589872 HHV589861:HHV589872 HRR589861:HRR589872 IBN589861:IBN589872 ILJ589861:ILJ589872 IVF589861:IVF589872 JFB589861:JFB589872 JOX589861:JOX589872 JYT589861:JYT589872 KIP589861:KIP589872 KSL589861:KSL589872 LCH589861:LCH589872 LMD589861:LMD589872 LVZ589861:LVZ589872 MFV589861:MFV589872 MPR589861:MPR589872 MZN589861:MZN589872 NJJ589861:NJJ589872 NTF589861:NTF589872 ODB589861:ODB589872 OMX589861:OMX589872 OWT589861:OWT589872 PGP589861:PGP589872 PQL589861:PQL589872 QAH589861:QAH589872 QKD589861:QKD589872 QTZ589861:QTZ589872 RDV589861:RDV589872 RNR589861:RNR589872 RXN589861:RXN589872 SHJ589861:SHJ589872 SRF589861:SRF589872 TBB589861:TBB589872 TKX589861:TKX589872 TUT589861:TUT589872 UEP589861:UEP589872 UOL589861:UOL589872 UYH589861:UYH589872 VID589861:VID589872 VRZ589861:VRZ589872 WBV589861:WBV589872 WLR589861:WLR589872 WVN589861:WVN589872 F655397:F655408 JB655397:JB655408 SX655397:SX655408 ACT655397:ACT655408 AMP655397:AMP655408 AWL655397:AWL655408 BGH655397:BGH655408 BQD655397:BQD655408 BZZ655397:BZZ655408 CJV655397:CJV655408 CTR655397:CTR655408 DDN655397:DDN655408 DNJ655397:DNJ655408 DXF655397:DXF655408 EHB655397:EHB655408 EQX655397:EQX655408 FAT655397:FAT655408 FKP655397:FKP655408 FUL655397:FUL655408 GEH655397:GEH655408 GOD655397:GOD655408 GXZ655397:GXZ655408 HHV655397:HHV655408 HRR655397:HRR655408 IBN655397:IBN655408 ILJ655397:ILJ655408 IVF655397:IVF655408 JFB655397:JFB655408 JOX655397:JOX655408 JYT655397:JYT655408 KIP655397:KIP655408 KSL655397:KSL655408 LCH655397:LCH655408 LMD655397:LMD655408 LVZ655397:LVZ655408 MFV655397:MFV655408 MPR655397:MPR655408 MZN655397:MZN655408 NJJ655397:NJJ655408 NTF655397:NTF655408 ODB655397:ODB655408 OMX655397:OMX655408 OWT655397:OWT655408 PGP655397:PGP655408 PQL655397:PQL655408 QAH655397:QAH655408 QKD655397:QKD655408 QTZ655397:QTZ655408 RDV655397:RDV655408 RNR655397:RNR655408 RXN655397:RXN655408 SHJ655397:SHJ655408 SRF655397:SRF655408 TBB655397:TBB655408 TKX655397:TKX655408 TUT655397:TUT655408 UEP655397:UEP655408 UOL655397:UOL655408 UYH655397:UYH655408 VID655397:VID655408 VRZ655397:VRZ655408 WBV655397:WBV655408 WLR655397:WLR655408 WVN655397:WVN655408 F720933:F720944 JB720933:JB720944 SX720933:SX720944 ACT720933:ACT720944 AMP720933:AMP720944 AWL720933:AWL720944 BGH720933:BGH720944 BQD720933:BQD720944 BZZ720933:BZZ720944 CJV720933:CJV720944 CTR720933:CTR720944 DDN720933:DDN720944 DNJ720933:DNJ720944 DXF720933:DXF720944 EHB720933:EHB720944 EQX720933:EQX720944 FAT720933:FAT720944 FKP720933:FKP720944 FUL720933:FUL720944 GEH720933:GEH720944 GOD720933:GOD720944 GXZ720933:GXZ720944 HHV720933:HHV720944 HRR720933:HRR720944 IBN720933:IBN720944 ILJ720933:ILJ720944 IVF720933:IVF720944 JFB720933:JFB720944 JOX720933:JOX720944 JYT720933:JYT720944 KIP720933:KIP720944 KSL720933:KSL720944 LCH720933:LCH720944 LMD720933:LMD720944 LVZ720933:LVZ720944 MFV720933:MFV720944 MPR720933:MPR720944 MZN720933:MZN720944 NJJ720933:NJJ720944 NTF720933:NTF720944 ODB720933:ODB720944 OMX720933:OMX720944 OWT720933:OWT720944 PGP720933:PGP720944 PQL720933:PQL720944 QAH720933:QAH720944 QKD720933:QKD720944 QTZ720933:QTZ720944 RDV720933:RDV720944 RNR720933:RNR720944 RXN720933:RXN720944 SHJ720933:SHJ720944 SRF720933:SRF720944 TBB720933:TBB720944 TKX720933:TKX720944 TUT720933:TUT720944 UEP720933:UEP720944 UOL720933:UOL720944 UYH720933:UYH720944 VID720933:VID720944 VRZ720933:VRZ720944 WBV720933:WBV720944 WLR720933:WLR720944 WVN720933:WVN720944 F786469:F786480 JB786469:JB786480 SX786469:SX786480 ACT786469:ACT786480 AMP786469:AMP786480 AWL786469:AWL786480 BGH786469:BGH786480 BQD786469:BQD786480 BZZ786469:BZZ786480 CJV786469:CJV786480 CTR786469:CTR786480 DDN786469:DDN786480 DNJ786469:DNJ786480 DXF786469:DXF786480 EHB786469:EHB786480 EQX786469:EQX786480 FAT786469:FAT786480 FKP786469:FKP786480 FUL786469:FUL786480 GEH786469:GEH786480 GOD786469:GOD786480 GXZ786469:GXZ786480 HHV786469:HHV786480 HRR786469:HRR786480 IBN786469:IBN786480 ILJ786469:ILJ786480 IVF786469:IVF786480 JFB786469:JFB786480 JOX786469:JOX786480 JYT786469:JYT786480 KIP786469:KIP786480 KSL786469:KSL786480 LCH786469:LCH786480 LMD786469:LMD786480 LVZ786469:LVZ786480 MFV786469:MFV786480 MPR786469:MPR786480 MZN786469:MZN786480 NJJ786469:NJJ786480 NTF786469:NTF786480 ODB786469:ODB786480 OMX786469:OMX786480 OWT786469:OWT786480 PGP786469:PGP786480 PQL786469:PQL786480 QAH786469:QAH786480 QKD786469:QKD786480 QTZ786469:QTZ786480 RDV786469:RDV786480 RNR786469:RNR786480 RXN786469:RXN786480 SHJ786469:SHJ786480 SRF786469:SRF786480 TBB786469:TBB786480 TKX786469:TKX786480 TUT786469:TUT786480 UEP786469:UEP786480 UOL786469:UOL786480 UYH786469:UYH786480 VID786469:VID786480 VRZ786469:VRZ786480 WBV786469:WBV786480 WLR786469:WLR786480 WVN786469:WVN786480 F852005:F852016 JB852005:JB852016 SX852005:SX852016 ACT852005:ACT852016 AMP852005:AMP852016 AWL852005:AWL852016 BGH852005:BGH852016 BQD852005:BQD852016 BZZ852005:BZZ852016 CJV852005:CJV852016 CTR852005:CTR852016 DDN852005:DDN852016 DNJ852005:DNJ852016 DXF852005:DXF852016 EHB852005:EHB852016 EQX852005:EQX852016 FAT852005:FAT852016 FKP852005:FKP852016 FUL852005:FUL852016 GEH852005:GEH852016 GOD852005:GOD852016 GXZ852005:GXZ852016 HHV852005:HHV852016 HRR852005:HRR852016 IBN852005:IBN852016 ILJ852005:ILJ852016 IVF852005:IVF852016 JFB852005:JFB852016 JOX852005:JOX852016 JYT852005:JYT852016 KIP852005:KIP852016 KSL852005:KSL852016 LCH852005:LCH852016 LMD852005:LMD852016 LVZ852005:LVZ852016 MFV852005:MFV852016 MPR852005:MPR852016 MZN852005:MZN852016 NJJ852005:NJJ852016 NTF852005:NTF852016 ODB852005:ODB852016 OMX852005:OMX852016 OWT852005:OWT852016 PGP852005:PGP852016 PQL852005:PQL852016 QAH852005:QAH852016 QKD852005:QKD852016 QTZ852005:QTZ852016 RDV852005:RDV852016 RNR852005:RNR852016 RXN852005:RXN852016 SHJ852005:SHJ852016 SRF852005:SRF852016 TBB852005:TBB852016 TKX852005:TKX852016 TUT852005:TUT852016 UEP852005:UEP852016 UOL852005:UOL852016 UYH852005:UYH852016 VID852005:VID852016 VRZ852005:VRZ852016 WBV852005:WBV852016 WLR852005:WLR852016 WVN852005:WVN852016 F917541:F917552 JB917541:JB917552 SX917541:SX917552 ACT917541:ACT917552 AMP917541:AMP917552 AWL917541:AWL917552 BGH917541:BGH917552 BQD917541:BQD917552 BZZ917541:BZZ917552 CJV917541:CJV917552 CTR917541:CTR917552 DDN917541:DDN917552 DNJ917541:DNJ917552 DXF917541:DXF917552 EHB917541:EHB917552 EQX917541:EQX917552 FAT917541:FAT917552 FKP917541:FKP917552 FUL917541:FUL917552 GEH917541:GEH917552 GOD917541:GOD917552 GXZ917541:GXZ917552 HHV917541:HHV917552 HRR917541:HRR917552 IBN917541:IBN917552 ILJ917541:ILJ917552 IVF917541:IVF917552 JFB917541:JFB917552 JOX917541:JOX917552 JYT917541:JYT917552 KIP917541:KIP917552 KSL917541:KSL917552 LCH917541:LCH917552 LMD917541:LMD917552 LVZ917541:LVZ917552 MFV917541:MFV917552 MPR917541:MPR917552 MZN917541:MZN917552 NJJ917541:NJJ917552 NTF917541:NTF917552 ODB917541:ODB917552 OMX917541:OMX917552 OWT917541:OWT917552 PGP917541:PGP917552 PQL917541:PQL917552 QAH917541:QAH917552 QKD917541:QKD917552 QTZ917541:QTZ917552 RDV917541:RDV917552 RNR917541:RNR917552 RXN917541:RXN917552 SHJ917541:SHJ917552 SRF917541:SRF917552 TBB917541:TBB917552 TKX917541:TKX917552 TUT917541:TUT917552 UEP917541:UEP917552 UOL917541:UOL917552 UYH917541:UYH917552 VID917541:VID917552 VRZ917541:VRZ917552 WBV917541:WBV917552 WLR917541:WLR917552 WVN917541:WVN917552 F983077:F983088 JB983077:JB983088 SX983077:SX983088 ACT983077:ACT983088 AMP983077:AMP983088 AWL983077:AWL983088 BGH983077:BGH983088 BQD983077:BQD983088 BZZ983077:BZZ983088 CJV983077:CJV983088 CTR983077:CTR983088 DDN983077:DDN983088 DNJ983077:DNJ983088 DXF983077:DXF983088 EHB983077:EHB983088 EQX983077:EQX983088 FAT983077:FAT983088 FKP983077:FKP983088 FUL983077:FUL983088 GEH983077:GEH983088 GOD983077:GOD983088 GXZ983077:GXZ983088 HHV983077:HHV983088 HRR983077:HRR983088 IBN983077:IBN983088 ILJ983077:ILJ983088 IVF983077:IVF983088 JFB983077:JFB983088 JOX983077:JOX983088 JYT983077:JYT983088 KIP983077:KIP983088 KSL983077:KSL983088 LCH983077:LCH983088 LMD983077:LMD983088 LVZ983077:LVZ983088 MFV983077:MFV983088 MPR983077:MPR983088 MZN983077:MZN983088 NJJ983077:NJJ983088 NTF983077:NTF983088 ODB983077:ODB983088 OMX983077:OMX983088 OWT983077:OWT983088 PGP983077:PGP983088 PQL983077:PQL983088 QAH983077:QAH983088 QKD983077:QKD983088 QTZ983077:QTZ983088 RDV983077:RDV983088 RNR983077:RNR983088 RXN983077:RXN983088 SHJ983077:SHJ983088 SRF983077:SRF983088 TBB983077:TBB983088 TKX983077:TKX983088 TUT983077:TUT983088 UEP983077:UEP983088 UOL983077:UOL983088 UYH983077:UYH983088 VID983077:VID983088 VRZ983077:VRZ983088 WBV983077:WBV983088 WLR983077:WLR983088 WVN983077:WVN983088 F18 F8 F16 F14 F12 F10 F22 F20 F24:F25 F27 F29 F31 F33:F34 F36 F38 F40 F42 F44 F46 F48">
      <formula1>0</formula1>
      <formula2>9.99999999999999E+43</formula2>
    </dataValidation>
  </dataValidations>
  <pageMargins left="0.7" right="0.32" top="0.99" bottom="0.39"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2026-07-07T10:51:09Z</dcterms:modified>
</cp:coreProperties>
</file>